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038 -  Transit Internet RIE\0 - Préparation\5. Projet DCE\1 - DC - nouveaux marchés\"/>
    </mc:Choice>
  </mc:AlternateContent>
  <xr:revisionPtr revIDLastSave="0" documentId="13_ncr:1_{3F6D7796-939A-49C6-84A6-CA10AC2A6A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2 BPU" sheetId="2" r:id="rId1"/>
    <sheet name="LOT2 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" l="1"/>
  <c r="P13" i="3" s="1"/>
  <c r="E10" i="3"/>
  <c r="E7" i="3"/>
  <c r="D21" i="3"/>
  <c r="P21" i="3" s="1"/>
  <c r="D20" i="3"/>
  <c r="P20" i="3" s="1"/>
  <c r="D18" i="3"/>
  <c r="F18" i="3" s="1"/>
  <c r="G18" i="3" s="1"/>
  <c r="D17" i="3"/>
  <c r="M17" i="3" s="1"/>
  <c r="D16" i="3"/>
  <c r="N16" i="3" s="1"/>
  <c r="D15" i="3"/>
  <c r="P15" i="3" s="1"/>
  <c r="D9" i="3"/>
  <c r="P9" i="3" s="1"/>
  <c r="D6" i="3"/>
  <c r="N6" i="3" s="1"/>
  <c r="E4" i="3"/>
  <c r="F21" i="2"/>
  <c r="G21" i="2" s="1"/>
  <c r="F20" i="2"/>
  <c r="G20" i="2" s="1"/>
  <c r="F18" i="2"/>
  <c r="G18" i="2" s="1"/>
  <c r="F17" i="2"/>
  <c r="G17" i="2" s="1"/>
  <c r="F16" i="2"/>
  <c r="G16" i="2" s="1"/>
  <c r="F15" i="2"/>
  <c r="G15" i="2" s="1"/>
  <c r="F9" i="2"/>
  <c r="G9" i="2" s="1"/>
  <c r="D12" i="3"/>
  <c r="P12" i="3" s="1"/>
  <c r="F8" i="2"/>
  <c r="G8" i="2" s="1"/>
  <c r="F14" i="2"/>
  <c r="G14" i="2" s="1"/>
  <c r="F11" i="2"/>
  <c r="G11" i="2" s="1"/>
  <c r="F7" i="2"/>
  <c r="G7" i="2" s="1"/>
  <c r="N20" i="3"/>
  <c r="M20" i="3"/>
  <c r="N17" i="3"/>
  <c r="C18" i="3"/>
  <c r="C17" i="3"/>
  <c r="C16" i="3"/>
  <c r="C15" i="3"/>
  <c r="I10" i="3"/>
  <c r="H10" i="3"/>
  <c r="C12" i="3"/>
  <c r="K4" i="3"/>
  <c r="J4" i="3"/>
  <c r="I4" i="3"/>
  <c r="H4" i="3"/>
  <c r="O20" i="3" l="1"/>
  <c r="O17" i="3"/>
  <c r="N18" i="3"/>
  <c r="P18" i="3"/>
  <c r="M18" i="3"/>
  <c r="O18" i="3"/>
  <c r="F13" i="2"/>
  <c r="G13" i="2" s="1"/>
  <c r="P17" i="3"/>
  <c r="F16" i="3"/>
  <c r="G16" i="3" s="1"/>
  <c r="F17" i="3"/>
  <c r="G17" i="3" s="1"/>
  <c r="F15" i="3"/>
  <c r="G15" i="3" s="1"/>
  <c r="N21" i="3"/>
  <c r="O21" i="3"/>
  <c r="M10" i="3"/>
  <c r="N10" i="3"/>
  <c r="M13" i="3"/>
  <c r="F12" i="3"/>
  <c r="G12" i="3" s="1"/>
  <c r="M21" i="3"/>
  <c r="N13" i="3"/>
  <c r="O13" i="3"/>
  <c r="P16" i="3"/>
  <c r="O16" i="3"/>
  <c r="M16" i="3"/>
  <c r="M15" i="3"/>
  <c r="N15" i="3"/>
  <c r="O15" i="3"/>
  <c r="M12" i="3"/>
  <c r="N12" i="3"/>
  <c r="O12" i="3"/>
  <c r="M9" i="3"/>
  <c r="O9" i="3"/>
  <c r="N9" i="3"/>
  <c r="P6" i="3"/>
  <c r="O6" i="3"/>
  <c r="M6" i="3"/>
  <c r="K10" i="3"/>
  <c r="P10" i="3" s="1"/>
  <c r="J10" i="3"/>
  <c r="O10" i="3" s="1"/>
  <c r="K7" i="3"/>
  <c r="P7" i="3" s="1"/>
  <c r="J7" i="3"/>
  <c r="O7" i="3" s="1"/>
  <c r="I7" i="3"/>
  <c r="N7" i="3" s="1"/>
  <c r="H7" i="3"/>
  <c r="M7" i="3" s="1"/>
  <c r="M4" i="3"/>
  <c r="C21" i="3"/>
  <c r="C20" i="3"/>
  <c r="C13" i="3"/>
  <c r="C9" i="3"/>
  <c r="C6" i="3"/>
  <c r="F6" i="3" l="1"/>
  <c r="G6" i="3" s="1"/>
  <c r="F9" i="3"/>
  <c r="G9" i="3" s="1"/>
  <c r="F13" i="3"/>
  <c r="G13" i="3" s="1"/>
  <c r="F20" i="3"/>
  <c r="G20" i="3" s="1"/>
  <c r="F21" i="3"/>
  <c r="G21" i="3"/>
  <c r="M24" i="3"/>
  <c r="C4" i="3"/>
  <c r="C10" i="3"/>
  <c r="C7" i="3"/>
  <c r="O4" i="3"/>
  <c r="O24" i="3" s="1"/>
  <c r="N4" i="3"/>
  <c r="N24" i="3" s="1"/>
  <c r="P4" i="3"/>
  <c r="P24" i="3" s="1"/>
  <c r="N25" i="3" l="1"/>
  <c r="N26" i="3" s="1"/>
  <c r="L24" i="3"/>
  <c r="M25" i="3"/>
  <c r="M26" i="3" s="1"/>
  <c r="P25" i="3"/>
  <c r="P26" i="3" s="1"/>
  <c r="O25" i="3"/>
  <c r="O26" i="3" s="1"/>
  <c r="F7" i="3"/>
  <c r="G7" i="3" s="1"/>
  <c r="F10" i="3"/>
  <c r="G10" i="3" s="1"/>
  <c r="F4" i="3"/>
  <c r="G4" i="3" s="1"/>
  <c r="L25" i="3" l="1"/>
  <c r="L26" i="3" s="1"/>
</calcChain>
</file>

<file path=xl/sharedStrings.xml><?xml version="1.0" encoding="utf-8"?>
<sst xmlns="http://schemas.openxmlformats.org/spreadsheetml/2006/main" count="90" uniqueCount="57">
  <si>
    <t>Unité</t>
  </si>
  <si>
    <t>Mise en place</t>
  </si>
  <si>
    <t>UO 1.0</t>
  </si>
  <si>
    <t>UO 1.30</t>
  </si>
  <si>
    <t>UO 1.40</t>
  </si>
  <si>
    <t>UO 2.0</t>
  </si>
  <si>
    <t>UO 3.0</t>
  </si>
  <si>
    <t>UO 4.0</t>
  </si>
  <si>
    <t>Transfert de compétences sur la solution anti DDOS pour 5 personnes - 1 journée</t>
  </si>
  <si>
    <t>UO 4.1</t>
  </si>
  <si>
    <t>Rapport d'analyse sur les flux, le routage ou les annonces BGP - 1 journée d'expertise réseau</t>
  </si>
  <si>
    <t>Remarques :</t>
  </si>
  <si>
    <t>Commandes d'unités d'œuvre</t>
  </si>
  <si>
    <t>Année 1</t>
  </si>
  <si>
    <t>Année 2</t>
  </si>
  <si>
    <t>Année 3</t>
  </si>
  <si>
    <t>Année 4</t>
  </si>
  <si>
    <t>TOTAL sur 4 ans (en €HT)</t>
  </si>
  <si>
    <t>TOTAL sur 4 ans (en €TTC)</t>
  </si>
  <si>
    <t>Gestion opérationnelle d'un lien FO 100GE</t>
  </si>
  <si>
    <t>Raccordement initial FO 100GE du PIB TLS</t>
  </si>
  <si>
    <t>Raccordement initial FO 100GE du PIB BD2</t>
  </si>
  <si>
    <t>Gestion opérationnelle d'un service d'accès Internet de 11Gbps à 100Gbps. Prix par lien au Gbps</t>
  </si>
  <si>
    <t>UO 1.3</t>
  </si>
  <si>
    <t>UO 1.4</t>
  </si>
  <si>
    <t>UO 3.1</t>
  </si>
  <si>
    <t>UO 3.2</t>
  </si>
  <si>
    <t>Gestion opérationnelle du service anti-DDoS opérateur</t>
  </si>
  <si>
    <t>Déploiement du service anti-DDoS opérateur</t>
  </si>
  <si>
    <t>UO 3.3</t>
  </si>
  <si>
    <t>Maintenance pour 4 AED 8200 Netscout</t>
  </si>
  <si>
    <t>UO 3.4</t>
  </si>
  <si>
    <t>UO 3.5</t>
  </si>
  <si>
    <t>Licences pour 4 AED 8200 Netscout</t>
  </si>
  <si>
    <t>Licence pour 1 AEM pour 4 AED 8200 Netscout</t>
  </si>
  <si>
    <t>Abonnement AIF  pour 4 AED 8200 Netscout</t>
  </si>
  <si>
    <t>Gestion opérationnelle d'un service d'accès Internet de 11Gbps à 100Gbps. Prix au Gbps</t>
  </si>
  <si>
    <t>Prix TTC</t>
  </si>
  <si>
    <t>TVA 20%</t>
  </si>
  <si>
    <t>Ne pas modifier les cellules</t>
  </si>
  <si>
    <t>Hypothèse : 15Gbps année 1, 20Gbps années 2 et 3, 25Gbps année 4</t>
  </si>
  <si>
    <t>Description des prestations</t>
  </si>
  <si>
    <t>Gestion opérationnelle d'un service d'accès Internet de 11Gbps à 100Gbps</t>
  </si>
  <si>
    <t>UO Type 2</t>
  </si>
  <si>
    <t xml:space="preserve">Gestion du service anti-DDoS </t>
  </si>
  <si>
    <t>UO Type 3</t>
  </si>
  <si>
    <t>UO type 4</t>
  </si>
  <si>
    <t>Expertise technique et accompagnement à la mitigation</t>
  </si>
  <si>
    <t>Formation et transfert de compétences à l’outil de mitigation (Transfert de compétences sur la solution anti DDOS pour 5 personnes - 1 journée)</t>
  </si>
  <si>
    <t>Expertise technique et diagnostic de flux (Rapport d'analyse sur les flux, le routage ou les annonces BGP - 1 journée d'expertise réseau)</t>
  </si>
  <si>
    <t>UO type 1</t>
  </si>
  <si>
    <t>Mise en place du service et la gestion des accès pour le transit internet</t>
  </si>
  <si>
    <t xml:space="preserve"> Seules les cellules identifiées en jaune sont à renseigner</t>
  </si>
  <si>
    <t>Prix en € TTC</t>
  </si>
  <si>
    <t xml:space="preserve">Prix en € H.T. </t>
  </si>
  <si>
    <t>Prestations Récurrentes mensuelles</t>
  </si>
  <si>
    <t>Prix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</si>
</sst>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indexed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mediumGray"/>
    </fill>
    <fill>
      <patternFill patternType="lightDown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/>
      <top style="thin">
        <color theme="0" tint="-4.9989318521683403E-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theme="0" tint="-4.9989318521683403E-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3">
    <xf numFmtId="0" fontId="0" fillId="0" borderId="0" xfId="0"/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4" fontId="4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44" fontId="4" fillId="0" borderId="3" xfId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4" fontId="4" fillId="3" borderId="2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1" fillId="5" borderId="1" xfId="0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2" xfId="0" applyFont="1" applyFill="1" applyBorder="1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center" indent="1"/>
    </xf>
    <xf numFmtId="0" fontId="0" fillId="0" borderId="1" xfId="0" applyFill="1" applyBorder="1" applyAlignment="1">
      <alignment horizontal="left" vertical="center" indent="1"/>
    </xf>
    <xf numFmtId="0" fontId="0" fillId="4" borderId="1" xfId="0" applyFill="1" applyBorder="1" applyAlignment="1">
      <alignment horizontal="left" vertical="center" indent="1"/>
    </xf>
    <xf numFmtId="0" fontId="0" fillId="4" borderId="1" xfId="0" applyFont="1" applyFill="1" applyBorder="1" applyAlignment="1">
      <alignment horizontal="left" vertical="center" indent="1"/>
    </xf>
    <xf numFmtId="0" fontId="0" fillId="0" borderId="2" xfId="0" applyFill="1" applyBorder="1" applyAlignment="1">
      <alignment horizontal="left" vertical="center" indent="1"/>
    </xf>
    <xf numFmtId="0" fontId="0" fillId="0" borderId="0" xfId="0" applyFill="1" applyBorder="1" applyAlignment="1">
      <alignment horizontal="left" vertical="center" indent="1"/>
    </xf>
    <xf numFmtId="0" fontId="5" fillId="0" borderId="0" xfId="0" applyFont="1" applyAlignment="1">
      <alignment horizontal="left" indent="1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6" xfId="0" applyFill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 indent="1"/>
    </xf>
    <xf numFmtId="0" fontId="0" fillId="0" borderId="10" xfId="0" applyFill="1" applyBorder="1" applyAlignment="1">
      <alignment vertical="center"/>
    </xf>
    <xf numFmtId="0" fontId="6" fillId="6" borderId="0" xfId="0" applyFont="1" applyFill="1" applyBorder="1" applyAlignment="1">
      <alignment vertical="center"/>
    </xf>
    <xf numFmtId="0" fontId="1" fillId="5" borderId="11" xfId="0" applyFont="1" applyFill="1" applyBorder="1" applyAlignment="1">
      <alignment horizontal="center" vertical="center"/>
    </xf>
    <xf numFmtId="44" fontId="4" fillId="3" borderId="13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44" fontId="4" fillId="0" borderId="17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6" fillId="6" borderId="0" xfId="0" applyNumberFormat="1" applyFont="1" applyFill="1" applyBorder="1" applyAlignment="1">
      <alignment vertical="center"/>
    </xf>
    <xf numFmtId="44" fontId="7" fillId="6" borderId="0" xfId="0" applyNumberFormat="1" applyFont="1" applyFill="1" applyBorder="1" applyAlignment="1">
      <alignment vertical="center"/>
    </xf>
    <xf numFmtId="44" fontId="0" fillId="0" borderId="23" xfId="0" applyNumberFormat="1" applyBorder="1"/>
    <xf numFmtId="0" fontId="6" fillId="6" borderId="16" xfId="0" applyFont="1" applyFill="1" applyBorder="1" applyAlignment="1">
      <alignment vertical="center"/>
    </xf>
    <xf numFmtId="44" fontId="7" fillId="6" borderId="16" xfId="0" applyNumberFormat="1" applyFont="1" applyFill="1" applyBorder="1" applyAlignment="1">
      <alignment vertical="center"/>
    </xf>
    <xf numFmtId="0" fontId="9" fillId="7" borderId="5" xfId="0" applyFont="1" applyFill="1" applyBorder="1" applyAlignment="1">
      <alignment horizontal="left" vertical="center" indent="1"/>
    </xf>
    <xf numFmtId="0" fontId="9" fillId="7" borderId="25" xfId="0" applyFont="1" applyFill="1" applyBorder="1" applyAlignment="1">
      <alignment horizontal="left" vertical="center" indent="1"/>
    </xf>
    <xf numFmtId="0" fontId="9" fillId="7" borderId="2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8" borderId="2" xfId="0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4" fontId="6" fillId="7" borderId="26" xfId="1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44" fontId="6" fillId="7" borderId="3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8" borderId="12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 wrapText="1"/>
    </xf>
    <xf numFmtId="0" fontId="6" fillId="6" borderId="24" xfId="0" applyFont="1" applyFill="1" applyBorder="1" applyAlignment="1">
      <alignment vertical="center" wrapText="1"/>
    </xf>
  </cellXfs>
  <cellStyles count="2">
    <cellStyle name="Monétaire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5"/>
  <sheetViews>
    <sheetView showGridLines="0" view="pageLayout" zoomScaleNormal="90" zoomScaleSheetLayoutView="100" workbookViewId="0">
      <selection activeCell="B18" sqref="B18"/>
    </sheetView>
  </sheetViews>
  <sheetFormatPr baseColWidth="10" defaultRowHeight="15" x14ac:dyDescent="0.25"/>
  <cols>
    <col min="1" max="1" width="10.5703125" style="26" customWidth="1"/>
    <col min="2" max="2" width="84.85546875" customWidth="1"/>
    <col min="3" max="4" width="12.85546875" customWidth="1"/>
    <col min="5" max="5" width="13" customWidth="1"/>
    <col min="6" max="6" width="12.5703125" customWidth="1"/>
    <col min="7" max="7" width="13.28515625" customWidth="1"/>
    <col min="256" max="256" width="9.140625" customWidth="1"/>
    <col min="257" max="257" width="98.28515625" customWidth="1"/>
    <col min="258" max="259" width="12.85546875" customWidth="1"/>
    <col min="260" max="260" width="13" customWidth="1"/>
    <col min="512" max="512" width="9.140625" customWidth="1"/>
    <col min="513" max="513" width="98.28515625" customWidth="1"/>
    <col min="514" max="515" width="12.85546875" customWidth="1"/>
    <col min="516" max="516" width="13" customWidth="1"/>
    <col min="768" max="768" width="9.140625" customWidth="1"/>
    <col min="769" max="769" width="98.28515625" customWidth="1"/>
    <col min="770" max="771" width="12.85546875" customWidth="1"/>
    <col min="772" max="772" width="13" customWidth="1"/>
    <col min="1024" max="1024" width="9.140625" customWidth="1"/>
    <col min="1025" max="1025" width="98.28515625" customWidth="1"/>
    <col min="1026" max="1027" width="12.85546875" customWidth="1"/>
    <col min="1028" max="1028" width="13" customWidth="1"/>
    <col min="1280" max="1280" width="9.140625" customWidth="1"/>
    <col min="1281" max="1281" width="98.28515625" customWidth="1"/>
    <col min="1282" max="1283" width="12.85546875" customWidth="1"/>
    <col min="1284" max="1284" width="13" customWidth="1"/>
    <col min="1536" max="1536" width="9.140625" customWidth="1"/>
    <col min="1537" max="1537" width="98.28515625" customWidth="1"/>
    <col min="1538" max="1539" width="12.85546875" customWidth="1"/>
    <col min="1540" max="1540" width="13" customWidth="1"/>
    <col min="1792" max="1792" width="9.140625" customWidth="1"/>
    <col min="1793" max="1793" width="98.28515625" customWidth="1"/>
    <col min="1794" max="1795" width="12.85546875" customWidth="1"/>
    <col min="1796" max="1796" width="13" customWidth="1"/>
    <col min="2048" max="2048" width="9.140625" customWidth="1"/>
    <col min="2049" max="2049" width="98.28515625" customWidth="1"/>
    <col min="2050" max="2051" width="12.85546875" customWidth="1"/>
    <col min="2052" max="2052" width="13" customWidth="1"/>
    <col min="2304" max="2304" width="9.140625" customWidth="1"/>
    <col min="2305" max="2305" width="98.28515625" customWidth="1"/>
    <col min="2306" max="2307" width="12.85546875" customWidth="1"/>
    <col min="2308" max="2308" width="13" customWidth="1"/>
    <col min="2560" max="2560" width="9.140625" customWidth="1"/>
    <col min="2561" max="2561" width="98.28515625" customWidth="1"/>
    <col min="2562" max="2563" width="12.85546875" customWidth="1"/>
    <col min="2564" max="2564" width="13" customWidth="1"/>
    <col min="2816" max="2816" width="9.140625" customWidth="1"/>
    <col min="2817" max="2817" width="98.28515625" customWidth="1"/>
    <col min="2818" max="2819" width="12.85546875" customWidth="1"/>
    <col min="2820" max="2820" width="13" customWidth="1"/>
    <col min="3072" max="3072" width="9.140625" customWidth="1"/>
    <col min="3073" max="3073" width="98.28515625" customWidth="1"/>
    <col min="3074" max="3075" width="12.85546875" customWidth="1"/>
    <col min="3076" max="3076" width="13" customWidth="1"/>
    <col min="3328" max="3328" width="9.140625" customWidth="1"/>
    <col min="3329" max="3329" width="98.28515625" customWidth="1"/>
    <col min="3330" max="3331" width="12.85546875" customWidth="1"/>
    <col min="3332" max="3332" width="13" customWidth="1"/>
    <col min="3584" max="3584" width="9.140625" customWidth="1"/>
    <col min="3585" max="3585" width="98.28515625" customWidth="1"/>
    <col min="3586" max="3587" width="12.85546875" customWidth="1"/>
    <col min="3588" max="3588" width="13" customWidth="1"/>
    <col min="3840" max="3840" width="9.140625" customWidth="1"/>
    <col min="3841" max="3841" width="98.28515625" customWidth="1"/>
    <col min="3842" max="3843" width="12.85546875" customWidth="1"/>
    <col min="3844" max="3844" width="13" customWidth="1"/>
    <col min="4096" max="4096" width="9.140625" customWidth="1"/>
    <col min="4097" max="4097" width="98.28515625" customWidth="1"/>
    <col min="4098" max="4099" width="12.85546875" customWidth="1"/>
    <col min="4100" max="4100" width="13" customWidth="1"/>
    <col min="4352" max="4352" width="9.140625" customWidth="1"/>
    <col min="4353" max="4353" width="98.28515625" customWidth="1"/>
    <col min="4354" max="4355" width="12.85546875" customWidth="1"/>
    <col min="4356" max="4356" width="13" customWidth="1"/>
    <col min="4608" max="4608" width="9.140625" customWidth="1"/>
    <col min="4609" max="4609" width="98.28515625" customWidth="1"/>
    <col min="4610" max="4611" width="12.85546875" customWidth="1"/>
    <col min="4612" max="4612" width="13" customWidth="1"/>
    <col min="4864" max="4864" width="9.140625" customWidth="1"/>
    <col min="4865" max="4865" width="98.28515625" customWidth="1"/>
    <col min="4866" max="4867" width="12.85546875" customWidth="1"/>
    <col min="4868" max="4868" width="13" customWidth="1"/>
    <col min="5120" max="5120" width="9.140625" customWidth="1"/>
    <col min="5121" max="5121" width="98.28515625" customWidth="1"/>
    <col min="5122" max="5123" width="12.85546875" customWidth="1"/>
    <col min="5124" max="5124" width="13" customWidth="1"/>
    <col min="5376" max="5376" width="9.140625" customWidth="1"/>
    <col min="5377" max="5377" width="98.28515625" customWidth="1"/>
    <col min="5378" max="5379" width="12.85546875" customWidth="1"/>
    <col min="5380" max="5380" width="13" customWidth="1"/>
    <col min="5632" max="5632" width="9.140625" customWidth="1"/>
    <col min="5633" max="5633" width="98.28515625" customWidth="1"/>
    <col min="5634" max="5635" width="12.85546875" customWidth="1"/>
    <col min="5636" max="5636" width="13" customWidth="1"/>
    <col min="5888" max="5888" width="9.140625" customWidth="1"/>
    <col min="5889" max="5889" width="98.28515625" customWidth="1"/>
    <col min="5890" max="5891" width="12.85546875" customWidth="1"/>
    <col min="5892" max="5892" width="13" customWidth="1"/>
    <col min="6144" max="6144" width="9.140625" customWidth="1"/>
    <col min="6145" max="6145" width="98.28515625" customWidth="1"/>
    <col min="6146" max="6147" width="12.85546875" customWidth="1"/>
    <col min="6148" max="6148" width="13" customWidth="1"/>
    <col min="6400" max="6400" width="9.140625" customWidth="1"/>
    <col min="6401" max="6401" width="98.28515625" customWidth="1"/>
    <col min="6402" max="6403" width="12.85546875" customWidth="1"/>
    <col min="6404" max="6404" width="13" customWidth="1"/>
    <col min="6656" max="6656" width="9.140625" customWidth="1"/>
    <col min="6657" max="6657" width="98.28515625" customWidth="1"/>
    <col min="6658" max="6659" width="12.85546875" customWidth="1"/>
    <col min="6660" max="6660" width="13" customWidth="1"/>
    <col min="6912" max="6912" width="9.140625" customWidth="1"/>
    <col min="6913" max="6913" width="98.28515625" customWidth="1"/>
    <col min="6914" max="6915" width="12.85546875" customWidth="1"/>
    <col min="6916" max="6916" width="13" customWidth="1"/>
    <col min="7168" max="7168" width="9.140625" customWidth="1"/>
    <col min="7169" max="7169" width="98.28515625" customWidth="1"/>
    <col min="7170" max="7171" width="12.85546875" customWidth="1"/>
    <col min="7172" max="7172" width="13" customWidth="1"/>
    <col min="7424" max="7424" width="9.140625" customWidth="1"/>
    <col min="7425" max="7425" width="98.28515625" customWidth="1"/>
    <col min="7426" max="7427" width="12.85546875" customWidth="1"/>
    <col min="7428" max="7428" width="13" customWidth="1"/>
    <col min="7680" max="7680" width="9.140625" customWidth="1"/>
    <col min="7681" max="7681" width="98.28515625" customWidth="1"/>
    <col min="7682" max="7683" width="12.85546875" customWidth="1"/>
    <col min="7684" max="7684" width="13" customWidth="1"/>
    <col min="7936" max="7936" width="9.140625" customWidth="1"/>
    <col min="7937" max="7937" width="98.28515625" customWidth="1"/>
    <col min="7938" max="7939" width="12.85546875" customWidth="1"/>
    <col min="7940" max="7940" width="13" customWidth="1"/>
    <col min="8192" max="8192" width="9.140625" customWidth="1"/>
    <col min="8193" max="8193" width="98.28515625" customWidth="1"/>
    <col min="8194" max="8195" width="12.85546875" customWidth="1"/>
    <col min="8196" max="8196" width="13" customWidth="1"/>
    <col min="8448" max="8448" width="9.140625" customWidth="1"/>
    <col min="8449" max="8449" width="98.28515625" customWidth="1"/>
    <col min="8450" max="8451" width="12.85546875" customWidth="1"/>
    <col min="8452" max="8452" width="13" customWidth="1"/>
    <col min="8704" max="8704" width="9.140625" customWidth="1"/>
    <col min="8705" max="8705" width="98.28515625" customWidth="1"/>
    <col min="8706" max="8707" width="12.85546875" customWidth="1"/>
    <col min="8708" max="8708" width="13" customWidth="1"/>
    <col min="8960" max="8960" width="9.140625" customWidth="1"/>
    <col min="8961" max="8961" width="98.28515625" customWidth="1"/>
    <col min="8962" max="8963" width="12.85546875" customWidth="1"/>
    <col min="8964" max="8964" width="13" customWidth="1"/>
    <col min="9216" max="9216" width="9.140625" customWidth="1"/>
    <col min="9217" max="9217" width="98.28515625" customWidth="1"/>
    <col min="9218" max="9219" width="12.85546875" customWidth="1"/>
    <col min="9220" max="9220" width="13" customWidth="1"/>
    <col min="9472" max="9472" width="9.140625" customWidth="1"/>
    <col min="9473" max="9473" width="98.28515625" customWidth="1"/>
    <col min="9474" max="9475" width="12.85546875" customWidth="1"/>
    <col min="9476" max="9476" width="13" customWidth="1"/>
    <col min="9728" max="9728" width="9.140625" customWidth="1"/>
    <col min="9729" max="9729" width="98.28515625" customWidth="1"/>
    <col min="9730" max="9731" width="12.85546875" customWidth="1"/>
    <col min="9732" max="9732" width="13" customWidth="1"/>
    <col min="9984" max="9984" width="9.140625" customWidth="1"/>
    <col min="9985" max="9985" width="98.28515625" customWidth="1"/>
    <col min="9986" max="9987" width="12.85546875" customWidth="1"/>
    <col min="9988" max="9988" width="13" customWidth="1"/>
    <col min="10240" max="10240" width="9.140625" customWidth="1"/>
    <col min="10241" max="10241" width="98.28515625" customWidth="1"/>
    <col min="10242" max="10243" width="12.85546875" customWidth="1"/>
    <col min="10244" max="10244" width="13" customWidth="1"/>
    <col min="10496" max="10496" width="9.140625" customWidth="1"/>
    <col min="10497" max="10497" width="98.28515625" customWidth="1"/>
    <col min="10498" max="10499" width="12.85546875" customWidth="1"/>
    <col min="10500" max="10500" width="13" customWidth="1"/>
    <col min="10752" max="10752" width="9.140625" customWidth="1"/>
    <col min="10753" max="10753" width="98.28515625" customWidth="1"/>
    <col min="10754" max="10755" width="12.85546875" customWidth="1"/>
    <col min="10756" max="10756" width="13" customWidth="1"/>
    <col min="11008" max="11008" width="9.140625" customWidth="1"/>
    <col min="11009" max="11009" width="98.28515625" customWidth="1"/>
    <col min="11010" max="11011" width="12.85546875" customWidth="1"/>
    <col min="11012" max="11012" width="13" customWidth="1"/>
    <col min="11264" max="11264" width="9.140625" customWidth="1"/>
    <col min="11265" max="11265" width="98.28515625" customWidth="1"/>
    <col min="11266" max="11267" width="12.85546875" customWidth="1"/>
    <col min="11268" max="11268" width="13" customWidth="1"/>
    <col min="11520" max="11520" width="9.140625" customWidth="1"/>
    <col min="11521" max="11521" width="98.28515625" customWidth="1"/>
    <col min="11522" max="11523" width="12.85546875" customWidth="1"/>
    <col min="11524" max="11524" width="13" customWidth="1"/>
    <col min="11776" max="11776" width="9.140625" customWidth="1"/>
    <col min="11777" max="11777" width="98.28515625" customWidth="1"/>
    <col min="11778" max="11779" width="12.85546875" customWidth="1"/>
    <col min="11780" max="11780" width="13" customWidth="1"/>
    <col min="12032" max="12032" width="9.140625" customWidth="1"/>
    <col min="12033" max="12033" width="98.28515625" customWidth="1"/>
    <col min="12034" max="12035" width="12.85546875" customWidth="1"/>
    <col min="12036" max="12036" width="13" customWidth="1"/>
    <col min="12288" max="12288" width="9.140625" customWidth="1"/>
    <col min="12289" max="12289" width="98.28515625" customWidth="1"/>
    <col min="12290" max="12291" width="12.85546875" customWidth="1"/>
    <col min="12292" max="12292" width="13" customWidth="1"/>
    <col min="12544" max="12544" width="9.140625" customWidth="1"/>
    <col min="12545" max="12545" width="98.28515625" customWidth="1"/>
    <col min="12546" max="12547" width="12.85546875" customWidth="1"/>
    <col min="12548" max="12548" width="13" customWidth="1"/>
    <col min="12800" max="12800" width="9.140625" customWidth="1"/>
    <col min="12801" max="12801" width="98.28515625" customWidth="1"/>
    <col min="12802" max="12803" width="12.85546875" customWidth="1"/>
    <col min="12804" max="12804" width="13" customWidth="1"/>
    <col min="13056" max="13056" width="9.140625" customWidth="1"/>
    <col min="13057" max="13057" width="98.28515625" customWidth="1"/>
    <col min="13058" max="13059" width="12.85546875" customWidth="1"/>
    <col min="13060" max="13060" width="13" customWidth="1"/>
    <col min="13312" max="13312" width="9.140625" customWidth="1"/>
    <col min="13313" max="13313" width="98.28515625" customWidth="1"/>
    <col min="13314" max="13315" width="12.85546875" customWidth="1"/>
    <col min="13316" max="13316" width="13" customWidth="1"/>
    <col min="13568" max="13568" width="9.140625" customWidth="1"/>
    <col min="13569" max="13569" width="98.28515625" customWidth="1"/>
    <col min="13570" max="13571" width="12.85546875" customWidth="1"/>
    <col min="13572" max="13572" width="13" customWidth="1"/>
    <col min="13824" max="13824" width="9.140625" customWidth="1"/>
    <col min="13825" max="13825" width="98.28515625" customWidth="1"/>
    <col min="13826" max="13827" width="12.85546875" customWidth="1"/>
    <col min="13828" max="13828" width="13" customWidth="1"/>
    <col min="14080" max="14080" width="9.140625" customWidth="1"/>
    <col min="14081" max="14081" width="98.28515625" customWidth="1"/>
    <col min="14082" max="14083" width="12.85546875" customWidth="1"/>
    <col min="14084" max="14084" width="13" customWidth="1"/>
    <col min="14336" max="14336" width="9.140625" customWidth="1"/>
    <col min="14337" max="14337" width="98.28515625" customWidth="1"/>
    <col min="14338" max="14339" width="12.85546875" customWidth="1"/>
    <col min="14340" max="14340" width="13" customWidth="1"/>
    <col min="14592" max="14592" width="9.140625" customWidth="1"/>
    <col min="14593" max="14593" width="98.28515625" customWidth="1"/>
    <col min="14594" max="14595" width="12.85546875" customWidth="1"/>
    <col min="14596" max="14596" width="13" customWidth="1"/>
    <col min="14848" max="14848" width="9.140625" customWidth="1"/>
    <col min="14849" max="14849" width="98.28515625" customWidth="1"/>
    <col min="14850" max="14851" width="12.85546875" customWidth="1"/>
    <col min="14852" max="14852" width="13" customWidth="1"/>
    <col min="15104" max="15104" width="9.140625" customWidth="1"/>
    <col min="15105" max="15105" width="98.28515625" customWidth="1"/>
    <col min="15106" max="15107" width="12.85546875" customWidth="1"/>
    <col min="15108" max="15108" width="13" customWidth="1"/>
    <col min="15360" max="15360" width="9.140625" customWidth="1"/>
    <col min="15361" max="15361" width="98.28515625" customWidth="1"/>
    <col min="15362" max="15363" width="12.85546875" customWidth="1"/>
    <col min="15364" max="15364" width="13" customWidth="1"/>
    <col min="15616" max="15616" width="9.140625" customWidth="1"/>
    <col min="15617" max="15617" width="98.28515625" customWidth="1"/>
    <col min="15618" max="15619" width="12.85546875" customWidth="1"/>
    <col min="15620" max="15620" width="13" customWidth="1"/>
    <col min="15872" max="15872" width="9.140625" customWidth="1"/>
    <col min="15873" max="15873" width="98.28515625" customWidth="1"/>
    <col min="15874" max="15875" width="12.85546875" customWidth="1"/>
    <col min="15876" max="15876" width="13" customWidth="1"/>
    <col min="16128" max="16128" width="9.140625" customWidth="1"/>
    <col min="16129" max="16129" width="98.28515625" customWidth="1"/>
    <col min="16130" max="16131" width="12.85546875" customWidth="1"/>
    <col min="16132" max="16132" width="13" customWidth="1"/>
  </cols>
  <sheetData>
    <row r="2" spans="1:7" x14ac:dyDescent="0.25">
      <c r="A2" s="68" t="s">
        <v>41</v>
      </c>
      <c r="B2" s="68"/>
      <c r="C2" s="69" t="s">
        <v>54</v>
      </c>
      <c r="D2" s="69"/>
      <c r="E2" s="69"/>
      <c r="F2" s="70" t="s">
        <v>38</v>
      </c>
      <c r="G2" s="70" t="s">
        <v>53</v>
      </c>
    </row>
    <row r="3" spans="1:7" ht="45" x14ac:dyDescent="0.25">
      <c r="A3" s="68"/>
      <c r="B3" s="68"/>
      <c r="C3" s="40" t="s">
        <v>0</v>
      </c>
      <c r="D3" s="41" t="s">
        <v>1</v>
      </c>
      <c r="E3" s="41" t="s">
        <v>55</v>
      </c>
      <c r="F3" s="71"/>
      <c r="G3" s="71"/>
    </row>
    <row r="4" spans="1:7" s="5" customFormat="1" x14ac:dyDescent="0.25">
      <c r="A4" s="27"/>
    </row>
    <row r="5" spans="1:7" s="5" customFormat="1" ht="15.75" thickBot="1" x14ac:dyDescent="0.3">
      <c r="A5" s="27"/>
    </row>
    <row r="6" spans="1:7" s="5" customFormat="1" ht="15.75" thickBot="1" x14ac:dyDescent="0.3">
      <c r="A6" s="62" t="s">
        <v>50</v>
      </c>
      <c r="B6" s="81" t="s">
        <v>51</v>
      </c>
      <c r="C6" s="73"/>
      <c r="D6" s="73"/>
      <c r="E6" s="74"/>
    </row>
    <row r="7" spans="1:7" s="5" customFormat="1" x14ac:dyDescent="0.25">
      <c r="A7" s="28" t="s">
        <v>2</v>
      </c>
      <c r="B7" s="1" t="s">
        <v>19</v>
      </c>
      <c r="C7" s="2">
        <v>1</v>
      </c>
      <c r="D7" s="66"/>
      <c r="E7" s="12"/>
      <c r="F7" s="18">
        <f>C7*E7*0.2</f>
        <v>0</v>
      </c>
      <c r="G7" s="18">
        <f>C7*E7+F7</f>
        <v>0</v>
      </c>
    </row>
    <row r="8" spans="1:7" s="24" customFormat="1" x14ac:dyDescent="0.25">
      <c r="A8" s="30" t="s">
        <v>3</v>
      </c>
      <c r="B8" s="25" t="s">
        <v>20</v>
      </c>
      <c r="C8" s="23">
        <v>1</v>
      </c>
      <c r="D8" s="12"/>
      <c r="E8" s="66"/>
      <c r="F8" s="51">
        <f>C8*D8*0.2</f>
        <v>0</v>
      </c>
      <c r="G8" s="51">
        <f>C8*D8+F8</f>
        <v>0</v>
      </c>
    </row>
    <row r="9" spans="1:7" s="5" customFormat="1" x14ac:dyDescent="0.25">
      <c r="A9" s="29" t="s">
        <v>4</v>
      </c>
      <c r="B9" s="7" t="s">
        <v>21</v>
      </c>
      <c r="C9" s="2">
        <v>1</v>
      </c>
      <c r="D9" s="12"/>
      <c r="E9" s="66"/>
      <c r="F9" s="51">
        <f>C9*D9*0.2</f>
        <v>0</v>
      </c>
      <c r="G9" s="51">
        <f>C9*D9+F9</f>
        <v>0</v>
      </c>
    </row>
    <row r="10" spans="1:7" s="5" customFormat="1" x14ac:dyDescent="0.25">
      <c r="A10" s="61" t="s">
        <v>43</v>
      </c>
      <c r="B10" s="75" t="s">
        <v>42</v>
      </c>
      <c r="C10" s="76"/>
      <c r="D10" s="76"/>
      <c r="E10" s="77"/>
    </row>
    <row r="11" spans="1:7" s="5" customFormat="1" ht="15.75" thickBot="1" x14ac:dyDescent="0.3">
      <c r="A11" s="28" t="s">
        <v>5</v>
      </c>
      <c r="B11" s="9" t="s">
        <v>22</v>
      </c>
      <c r="C11" s="2">
        <v>1</v>
      </c>
      <c r="D11" s="66"/>
      <c r="E11" s="12"/>
      <c r="F11" s="18">
        <f>C11*E11*0.2</f>
        <v>0</v>
      </c>
      <c r="G11" s="18">
        <f>C11*E11+F11</f>
        <v>0</v>
      </c>
    </row>
    <row r="12" spans="1:7" s="5" customFormat="1" ht="15.75" thickBot="1" x14ac:dyDescent="0.3">
      <c r="A12" s="61" t="s">
        <v>45</v>
      </c>
      <c r="B12" s="72" t="s">
        <v>44</v>
      </c>
      <c r="C12" s="73"/>
      <c r="D12" s="73"/>
      <c r="E12" s="74"/>
    </row>
    <row r="13" spans="1:7" s="5" customFormat="1" x14ac:dyDescent="0.25">
      <c r="A13" s="38" t="s">
        <v>6</v>
      </c>
      <c r="B13" s="9" t="s">
        <v>28</v>
      </c>
      <c r="C13" s="23">
        <v>1</v>
      </c>
      <c r="D13" s="12"/>
      <c r="E13" s="42"/>
      <c r="F13" s="51">
        <f>C13*D13*0.2</f>
        <v>0</v>
      </c>
      <c r="G13" s="51">
        <f>C13*D13+F13</f>
        <v>0</v>
      </c>
    </row>
    <row r="14" spans="1:7" s="5" customFormat="1" x14ac:dyDescent="0.25">
      <c r="A14" s="31" t="s">
        <v>25</v>
      </c>
      <c r="B14" s="9" t="s">
        <v>27</v>
      </c>
      <c r="C14" s="2">
        <v>1</v>
      </c>
      <c r="D14" s="66"/>
      <c r="E14" s="12"/>
      <c r="F14" s="18">
        <f>C14*E14*0.2</f>
        <v>0</v>
      </c>
      <c r="G14" s="18">
        <f>C14*E14+F14</f>
        <v>0</v>
      </c>
    </row>
    <row r="15" spans="1:7" s="5" customFormat="1" x14ac:dyDescent="0.25">
      <c r="A15" s="37" t="s">
        <v>26</v>
      </c>
      <c r="B15" s="36" t="s">
        <v>33</v>
      </c>
      <c r="C15" s="2">
        <v>1</v>
      </c>
      <c r="D15" s="12"/>
      <c r="E15" s="66"/>
      <c r="F15" s="51">
        <f>C15*D15*0.2</f>
        <v>0</v>
      </c>
      <c r="G15" s="51">
        <f>C15*D15+F15</f>
        <v>0</v>
      </c>
    </row>
    <row r="16" spans="1:7" s="5" customFormat="1" x14ac:dyDescent="0.25">
      <c r="A16" s="37" t="s">
        <v>29</v>
      </c>
      <c r="B16" s="36" t="s">
        <v>30</v>
      </c>
      <c r="C16" s="2">
        <v>1</v>
      </c>
      <c r="D16" s="12"/>
      <c r="E16" s="66"/>
      <c r="F16" s="51">
        <f>C16*D16*0.2</f>
        <v>0</v>
      </c>
      <c r="G16" s="51">
        <f>C16*D16+F16</f>
        <v>0</v>
      </c>
    </row>
    <row r="17" spans="1:7" s="5" customFormat="1" x14ac:dyDescent="0.25">
      <c r="A17" s="37" t="s">
        <v>31</v>
      </c>
      <c r="B17" s="36" t="s">
        <v>34</v>
      </c>
      <c r="C17" s="2">
        <v>1</v>
      </c>
      <c r="D17" s="12"/>
      <c r="E17" s="66"/>
      <c r="F17" s="51">
        <f>C17*D17*0.2</f>
        <v>0</v>
      </c>
      <c r="G17" s="51">
        <f>C17*D17+F17</f>
        <v>0</v>
      </c>
    </row>
    <row r="18" spans="1:7" s="5" customFormat="1" ht="15.75" thickBot="1" x14ac:dyDescent="0.3">
      <c r="A18" s="39" t="s">
        <v>32</v>
      </c>
      <c r="B18" s="36" t="s">
        <v>35</v>
      </c>
      <c r="C18" s="2">
        <v>1</v>
      </c>
      <c r="D18" s="12"/>
      <c r="E18" s="66"/>
      <c r="F18" s="51">
        <f>C18*D18*0.2</f>
        <v>0</v>
      </c>
      <c r="G18" s="51">
        <f>C18*D18+F18</f>
        <v>0</v>
      </c>
    </row>
    <row r="19" spans="1:7" s="5" customFormat="1" ht="15.75" thickBot="1" x14ac:dyDescent="0.3">
      <c r="A19" s="63" t="s">
        <v>46</v>
      </c>
      <c r="B19" s="78" t="s">
        <v>47</v>
      </c>
      <c r="C19" s="79"/>
      <c r="D19" s="79"/>
      <c r="E19" s="80"/>
    </row>
    <row r="20" spans="1:7" s="5" customFormat="1" ht="30" x14ac:dyDescent="0.25">
      <c r="A20" s="31" t="s">
        <v>7</v>
      </c>
      <c r="B20" s="64" t="s">
        <v>48</v>
      </c>
      <c r="C20" s="2">
        <v>1</v>
      </c>
      <c r="D20" s="12"/>
      <c r="E20" s="66"/>
      <c r="F20" s="51">
        <f>C20*D20*0.2</f>
        <v>0</v>
      </c>
      <c r="G20" s="51">
        <f>C20*D20+F20</f>
        <v>0</v>
      </c>
    </row>
    <row r="21" spans="1:7" s="5" customFormat="1" ht="30" x14ac:dyDescent="0.25">
      <c r="A21" s="31" t="s">
        <v>9</v>
      </c>
      <c r="B21" s="65" t="s">
        <v>49</v>
      </c>
      <c r="C21" s="2">
        <v>1</v>
      </c>
      <c r="D21" s="12"/>
      <c r="E21" s="66"/>
      <c r="F21" s="51">
        <f>C21*D21*0.2</f>
        <v>0</v>
      </c>
      <c r="G21" s="51">
        <f>C21*D21+F21</f>
        <v>0</v>
      </c>
    </row>
    <row r="22" spans="1:7" s="5" customFormat="1" x14ac:dyDescent="0.25">
      <c r="A22" s="32"/>
      <c r="B22" s="14"/>
      <c r="C22" s="15"/>
      <c r="D22" s="15"/>
      <c r="E22" s="15"/>
    </row>
    <row r="23" spans="1:7" x14ac:dyDescent="0.25">
      <c r="A23" s="26" t="s">
        <v>11</v>
      </c>
    </row>
    <row r="24" spans="1:7" ht="18.75" x14ac:dyDescent="0.3">
      <c r="A24" s="67" t="s">
        <v>52</v>
      </c>
      <c r="B24" s="67"/>
    </row>
    <row r="25" spans="1:7" x14ac:dyDescent="0.25">
      <c r="A25" s="33"/>
    </row>
  </sheetData>
  <mergeCells count="9">
    <mergeCell ref="A24:B24"/>
    <mergeCell ref="A2:B3"/>
    <mergeCell ref="C2:E2"/>
    <mergeCell ref="F2:F3"/>
    <mergeCell ref="G2:G3"/>
    <mergeCell ref="B12:E12"/>
    <mergeCell ref="B10:E10"/>
    <mergeCell ref="B19:E19"/>
    <mergeCell ref="B6:E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&amp;C&amp;"-,Gras"&amp;14LOT 2 : Service de transit Internet zone sud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9"/>
  <sheetViews>
    <sheetView showGridLines="0" tabSelected="1" view="pageLayout" zoomScaleNormal="90" zoomScaleSheetLayoutView="100" workbookViewId="0">
      <selection activeCell="A2" sqref="A2:B3"/>
    </sheetView>
  </sheetViews>
  <sheetFormatPr baseColWidth="10" defaultColWidth="5" defaultRowHeight="15" x14ac:dyDescent="0.25"/>
  <cols>
    <col min="1" max="1" width="10.5703125" customWidth="1"/>
    <col min="2" max="2" width="83" customWidth="1"/>
    <col min="3" max="3" width="10.5703125" customWidth="1"/>
    <col min="4" max="4" width="12.85546875" customWidth="1"/>
    <col min="5" max="5" width="13" customWidth="1"/>
    <col min="6" max="6" width="14.5703125" customWidth="1"/>
    <col min="7" max="7" width="15.140625" customWidth="1"/>
    <col min="8" max="8" width="15.7109375" customWidth="1"/>
    <col min="9" max="9" width="13.85546875" customWidth="1"/>
    <col min="10" max="10" width="12.7109375" customWidth="1"/>
    <col min="11" max="11" width="14.5703125" customWidth="1"/>
    <col min="12" max="12" width="11.42578125" bestFit="1" customWidth="1"/>
    <col min="13" max="16" width="15.5703125" customWidth="1"/>
    <col min="259" max="259" width="2.5703125" customWidth="1"/>
    <col min="260" max="260" width="98.28515625" customWidth="1"/>
    <col min="261" max="261" width="10.5703125" customWidth="1"/>
    <col min="262" max="262" width="12.85546875" customWidth="1"/>
    <col min="263" max="263" width="13" customWidth="1"/>
    <col min="264" max="267" width="9.7109375" customWidth="1"/>
    <col min="268" max="268" width="11.42578125" bestFit="1" customWidth="1"/>
    <col min="269" max="272" width="15.5703125" customWidth="1"/>
    <col min="515" max="515" width="2.5703125" customWidth="1"/>
    <col min="516" max="516" width="98.28515625" customWidth="1"/>
    <col min="517" max="517" width="10.5703125" customWidth="1"/>
    <col min="518" max="518" width="12.85546875" customWidth="1"/>
    <col min="519" max="519" width="13" customWidth="1"/>
    <col min="520" max="523" width="9.7109375" customWidth="1"/>
    <col min="524" max="524" width="11.42578125" bestFit="1" customWidth="1"/>
    <col min="525" max="528" width="15.5703125" customWidth="1"/>
    <col min="771" max="771" width="2.5703125" customWidth="1"/>
    <col min="772" max="772" width="98.28515625" customWidth="1"/>
    <col min="773" max="773" width="10.5703125" customWidth="1"/>
    <col min="774" max="774" width="12.85546875" customWidth="1"/>
    <col min="775" max="775" width="13" customWidth="1"/>
    <col min="776" max="779" width="9.7109375" customWidth="1"/>
    <col min="780" max="780" width="11.42578125" bestFit="1" customWidth="1"/>
    <col min="781" max="784" width="15.5703125" customWidth="1"/>
    <col min="1027" max="1027" width="2.5703125" customWidth="1"/>
    <col min="1028" max="1028" width="98.28515625" customWidth="1"/>
    <col min="1029" max="1029" width="10.5703125" customWidth="1"/>
    <col min="1030" max="1030" width="12.85546875" customWidth="1"/>
    <col min="1031" max="1031" width="13" customWidth="1"/>
    <col min="1032" max="1035" width="9.7109375" customWidth="1"/>
    <col min="1036" max="1036" width="11.42578125" bestFit="1" customWidth="1"/>
    <col min="1037" max="1040" width="15.5703125" customWidth="1"/>
    <col min="1283" max="1283" width="2.5703125" customWidth="1"/>
    <col min="1284" max="1284" width="98.28515625" customWidth="1"/>
    <col min="1285" max="1285" width="10.5703125" customWidth="1"/>
    <col min="1286" max="1286" width="12.85546875" customWidth="1"/>
    <col min="1287" max="1287" width="13" customWidth="1"/>
    <col min="1288" max="1291" width="9.7109375" customWidth="1"/>
    <col min="1292" max="1292" width="11.42578125" bestFit="1" customWidth="1"/>
    <col min="1293" max="1296" width="15.5703125" customWidth="1"/>
    <col min="1539" max="1539" width="2.5703125" customWidth="1"/>
    <col min="1540" max="1540" width="98.28515625" customWidth="1"/>
    <col min="1541" max="1541" width="10.5703125" customWidth="1"/>
    <col min="1542" max="1542" width="12.85546875" customWidth="1"/>
    <col min="1543" max="1543" width="13" customWidth="1"/>
    <col min="1544" max="1547" width="9.7109375" customWidth="1"/>
    <col min="1548" max="1548" width="11.42578125" bestFit="1" customWidth="1"/>
    <col min="1549" max="1552" width="15.5703125" customWidth="1"/>
    <col min="1795" max="1795" width="2.5703125" customWidth="1"/>
    <col min="1796" max="1796" width="98.28515625" customWidth="1"/>
    <col min="1797" max="1797" width="10.5703125" customWidth="1"/>
    <col min="1798" max="1798" width="12.85546875" customWidth="1"/>
    <col min="1799" max="1799" width="13" customWidth="1"/>
    <col min="1800" max="1803" width="9.7109375" customWidth="1"/>
    <col min="1804" max="1804" width="11.42578125" bestFit="1" customWidth="1"/>
    <col min="1805" max="1808" width="15.5703125" customWidth="1"/>
    <col min="2051" max="2051" width="2.5703125" customWidth="1"/>
    <col min="2052" max="2052" width="98.28515625" customWidth="1"/>
    <col min="2053" max="2053" width="10.5703125" customWidth="1"/>
    <col min="2054" max="2054" width="12.85546875" customWidth="1"/>
    <col min="2055" max="2055" width="13" customWidth="1"/>
    <col min="2056" max="2059" width="9.7109375" customWidth="1"/>
    <col min="2060" max="2060" width="11.42578125" bestFit="1" customWidth="1"/>
    <col min="2061" max="2064" width="15.5703125" customWidth="1"/>
    <col min="2307" max="2307" width="2.5703125" customWidth="1"/>
    <col min="2308" max="2308" width="98.28515625" customWidth="1"/>
    <col min="2309" max="2309" width="10.5703125" customWidth="1"/>
    <col min="2310" max="2310" width="12.85546875" customWidth="1"/>
    <col min="2311" max="2311" width="13" customWidth="1"/>
    <col min="2312" max="2315" width="9.7109375" customWidth="1"/>
    <col min="2316" max="2316" width="11.42578125" bestFit="1" customWidth="1"/>
    <col min="2317" max="2320" width="15.5703125" customWidth="1"/>
    <col min="2563" max="2563" width="2.5703125" customWidth="1"/>
    <col min="2564" max="2564" width="98.28515625" customWidth="1"/>
    <col min="2565" max="2565" width="10.5703125" customWidth="1"/>
    <col min="2566" max="2566" width="12.85546875" customWidth="1"/>
    <col min="2567" max="2567" width="13" customWidth="1"/>
    <col min="2568" max="2571" width="9.7109375" customWidth="1"/>
    <col min="2572" max="2572" width="11.42578125" bestFit="1" customWidth="1"/>
    <col min="2573" max="2576" width="15.5703125" customWidth="1"/>
    <col min="2819" max="2819" width="2.5703125" customWidth="1"/>
    <col min="2820" max="2820" width="98.28515625" customWidth="1"/>
    <col min="2821" max="2821" width="10.5703125" customWidth="1"/>
    <col min="2822" max="2822" width="12.85546875" customWidth="1"/>
    <col min="2823" max="2823" width="13" customWidth="1"/>
    <col min="2824" max="2827" width="9.7109375" customWidth="1"/>
    <col min="2828" max="2828" width="11.42578125" bestFit="1" customWidth="1"/>
    <col min="2829" max="2832" width="15.5703125" customWidth="1"/>
    <col min="3075" max="3075" width="2.5703125" customWidth="1"/>
    <col min="3076" max="3076" width="98.28515625" customWidth="1"/>
    <col min="3077" max="3077" width="10.5703125" customWidth="1"/>
    <col min="3078" max="3078" width="12.85546875" customWidth="1"/>
    <col min="3079" max="3079" width="13" customWidth="1"/>
    <col min="3080" max="3083" width="9.7109375" customWidth="1"/>
    <col min="3084" max="3084" width="11.42578125" bestFit="1" customWidth="1"/>
    <col min="3085" max="3088" width="15.5703125" customWidth="1"/>
    <col min="3331" max="3331" width="2.5703125" customWidth="1"/>
    <col min="3332" max="3332" width="98.28515625" customWidth="1"/>
    <col min="3333" max="3333" width="10.5703125" customWidth="1"/>
    <col min="3334" max="3334" width="12.85546875" customWidth="1"/>
    <col min="3335" max="3335" width="13" customWidth="1"/>
    <col min="3336" max="3339" width="9.7109375" customWidth="1"/>
    <col min="3340" max="3340" width="11.42578125" bestFit="1" customWidth="1"/>
    <col min="3341" max="3344" width="15.5703125" customWidth="1"/>
    <col min="3587" max="3587" width="2.5703125" customWidth="1"/>
    <col min="3588" max="3588" width="98.28515625" customWidth="1"/>
    <col min="3589" max="3589" width="10.5703125" customWidth="1"/>
    <col min="3590" max="3590" width="12.85546875" customWidth="1"/>
    <col min="3591" max="3591" width="13" customWidth="1"/>
    <col min="3592" max="3595" width="9.7109375" customWidth="1"/>
    <col min="3596" max="3596" width="11.42578125" bestFit="1" customWidth="1"/>
    <col min="3597" max="3600" width="15.5703125" customWidth="1"/>
    <col min="3843" max="3843" width="2.5703125" customWidth="1"/>
    <col min="3844" max="3844" width="98.28515625" customWidth="1"/>
    <col min="3845" max="3845" width="10.5703125" customWidth="1"/>
    <col min="3846" max="3846" width="12.85546875" customWidth="1"/>
    <col min="3847" max="3847" width="13" customWidth="1"/>
    <col min="3848" max="3851" width="9.7109375" customWidth="1"/>
    <col min="3852" max="3852" width="11.42578125" bestFit="1" customWidth="1"/>
    <col min="3853" max="3856" width="15.5703125" customWidth="1"/>
    <col min="4099" max="4099" width="2.5703125" customWidth="1"/>
    <col min="4100" max="4100" width="98.28515625" customWidth="1"/>
    <col min="4101" max="4101" width="10.5703125" customWidth="1"/>
    <col min="4102" max="4102" width="12.85546875" customWidth="1"/>
    <col min="4103" max="4103" width="13" customWidth="1"/>
    <col min="4104" max="4107" width="9.7109375" customWidth="1"/>
    <col min="4108" max="4108" width="11.42578125" bestFit="1" customWidth="1"/>
    <col min="4109" max="4112" width="15.5703125" customWidth="1"/>
    <col min="4355" max="4355" width="2.5703125" customWidth="1"/>
    <col min="4356" max="4356" width="98.28515625" customWidth="1"/>
    <col min="4357" max="4357" width="10.5703125" customWidth="1"/>
    <col min="4358" max="4358" width="12.85546875" customWidth="1"/>
    <col min="4359" max="4359" width="13" customWidth="1"/>
    <col min="4360" max="4363" width="9.7109375" customWidth="1"/>
    <col min="4364" max="4364" width="11.42578125" bestFit="1" customWidth="1"/>
    <col min="4365" max="4368" width="15.5703125" customWidth="1"/>
    <col min="4611" max="4611" width="2.5703125" customWidth="1"/>
    <col min="4612" max="4612" width="98.28515625" customWidth="1"/>
    <col min="4613" max="4613" width="10.5703125" customWidth="1"/>
    <col min="4614" max="4614" width="12.85546875" customWidth="1"/>
    <col min="4615" max="4615" width="13" customWidth="1"/>
    <col min="4616" max="4619" width="9.7109375" customWidth="1"/>
    <col min="4620" max="4620" width="11.42578125" bestFit="1" customWidth="1"/>
    <col min="4621" max="4624" width="15.5703125" customWidth="1"/>
    <col min="4867" max="4867" width="2.5703125" customWidth="1"/>
    <col min="4868" max="4868" width="98.28515625" customWidth="1"/>
    <col min="4869" max="4869" width="10.5703125" customWidth="1"/>
    <col min="4870" max="4870" width="12.85546875" customWidth="1"/>
    <col min="4871" max="4871" width="13" customWidth="1"/>
    <col min="4872" max="4875" width="9.7109375" customWidth="1"/>
    <col min="4876" max="4876" width="11.42578125" bestFit="1" customWidth="1"/>
    <col min="4877" max="4880" width="15.5703125" customWidth="1"/>
    <col min="5123" max="5123" width="2.5703125" customWidth="1"/>
    <col min="5124" max="5124" width="98.28515625" customWidth="1"/>
    <col min="5125" max="5125" width="10.5703125" customWidth="1"/>
    <col min="5126" max="5126" width="12.85546875" customWidth="1"/>
    <col min="5127" max="5127" width="13" customWidth="1"/>
    <col min="5128" max="5131" width="9.7109375" customWidth="1"/>
    <col min="5132" max="5132" width="11.42578125" bestFit="1" customWidth="1"/>
    <col min="5133" max="5136" width="15.5703125" customWidth="1"/>
    <col min="5379" max="5379" width="2.5703125" customWidth="1"/>
    <col min="5380" max="5380" width="98.28515625" customWidth="1"/>
    <col min="5381" max="5381" width="10.5703125" customWidth="1"/>
    <col min="5382" max="5382" width="12.85546875" customWidth="1"/>
    <col min="5383" max="5383" width="13" customWidth="1"/>
    <col min="5384" max="5387" width="9.7109375" customWidth="1"/>
    <col min="5388" max="5388" width="11.42578125" bestFit="1" customWidth="1"/>
    <col min="5389" max="5392" width="15.5703125" customWidth="1"/>
    <col min="5635" max="5635" width="2.5703125" customWidth="1"/>
    <col min="5636" max="5636" width="98.28515625" customWidth="1"/>
    <col min="5637" max="5637" width="10.5703125" customWidth="1"/>
    <col min="5638" max="5638" width="12.85546875" customWidth="1"/>
    <col min="5639" max="5639" width="13" customWidth="1"/>
    <col min="5640" max="5643" width="9.7109375" customWidth="1"/>
    <col min="5644" max="5644" width="11.42578125" bestFit="1" customWidth="1"/>
    <col min="5645" max="5648" width="15.5703125" customWidth="1"/>
    <col min="5891" max="5891" width="2.5703125" customWidth="1"/>
    <col min="5892" max="5892" width="98.28515625" customWidth="1"/>
    <col min="5893" max="5893" width="10.5703125" customWidth="1"/>
    <col min="5894" max="5894" width="12.85546875" customWidth="1"/>
    <col min="5895" max="5895" width="13" customWidth="1"/>
    <col min="5896" max="5899" width="9.7109375" customWidth="1"/>
    <col min="5900" max="5900" width="11.42578125" bestFit="1" customWidth="1"/>
    <col min="5901" max="5904" width="15.5703125" customWidth="1"/>
    <col min="6147" max="6147" width="2.5703125" customWidth="1"/>
    <col min="6148" max="6148" width="98.28515625" customWidth="1"/>
    <col min="6149" max="6149" width="10.5703125" customWidth="1"/>
    <col min="6150" max="6150" width="12.85546875" customWidth="1"/>
    <col min="6151" max="6151" width="13" customWidth="1"/>
    <col min="6152" max="6155" width="9.7109375" customWidth="1"/>
    <col min="6156" max="6156" width="11.42578125" bestFit="1" customWidth="1"/>
    <col min="6157" max="6160" width="15.5703125" customWidth="1"/>
    <col min="6403" max="6403" width="2.5703125" customWidth="1"/>
    <col min="6404" max="6404" width="98.28515625" customWidth="1"/>
    <col min="6405" max="6405" width="10.5703125" customWidth="1"/>
    <col min="6406" max="6406" width="12.85546875" customWidth="1"/>
    <col min="6407" max="6407" width="13" customWidth="1"/>
    <col min="6408" max="6411" width="9.7109375" customWidth="1"/>
    <col min="6412" max="6412" width="11.42578125" bestFit="1" customWidth="1"/>
    <col min="6413" max="6416" width="15.5703125" customWidth="1"/>
    <col min="6659" max="6659" width="2.5703125" customWidth="1"/>
    <col min="6660" max="6660" width="98.28515625" customWidth="1"/>
    <col min="6661" max="6661" width="10.5703125" customWidth="1"/>
    <col min="6662" max="6662" width="12.85546875" customWidth="1"/>
    <col min="6663" max="6663" width="13" customWidth="1"/>
    <col min="6664" max="6667" width="9.7109375" customWidth="1"/>
    <col min="6668" max="6668" width="11.42578125" bestFit="1" customWidth="1"/>
    <col min="6669" max="6672" width="15.5703125" customWidth="1"/>
    <col min="6915" max="6915" width="2.5703125" customWidth="1"/>
    <col min="6916" max="6916" width="98.28515625" customWidth="1"/>
    <col min="6917" max="6917" width="10.5703125" customWidth="1"/>
    <col min="6918" max="6918" width="12.85546875" customWidth="1"/>
    <col min="6919" max="6919" width="13" customWidth="1"/>
    <col min="6920" max="6923" width="9.7109375" customWidth="1"/>
    <col min="6924" max="6924" width="11.42578125" bestFit="1" customWidth="1"/>
    <col min="6925" max="6928" width="15.5703125" customWidth="1"/>
    <col min="7171" max="7171" width="2.5703125" customWidth="1"/>
    <col min="7172" max="7172" width="98.28515625" customWidth="1"/>
    <col min="7173" max="7173" width="10.5703125" customWidth="1"/>
    <col min="7174" max="7174" width="12.85546875" customWidth="1"/>
    <col min="7175" max="7175" width="13" customWidth="1"/>
    <col min="7176" max="7179" width="9.7109375" customWidth="1"/>
    <col min="7180" max="7180" width="11.42578125" bestFit="1" customWidth="1"/>
    <col min="7181" max="7184" width="15.5703125" customWidth="1"/>
    <col min="7427" max="7427" width="2.5703125" customWidth="1"/>
    <col min="7428" max="7428" width="98.28515625" customWidth="1"/>
    <col min="7429" max="7429" width="10.5703125" customWidth="1"/>
    <col min="7430" max="7430" width="12.85546875" customWidth="1"/>
    <col min="7431" max="7431" width="13" customWidth="1"/>
    <col min="7432" max="7435" width="9.7109375" customWidth="1"/>
    <col min="7436" max="7436" width="11.42578125" bestFit="1" customWidth="1"/>
    <col min="7437" max="7440" width="15.5703125" customWidth="1"/>
    <col min="7683" max="7683" width="2.5703125" customWidth="1"/>
    <col min="7684" max="7684" width="98.28515625" customWidth="1"/>
    <col min="7685" max="7685" width="10.5703125" customWidth="1"/>
    <col min="7686" max="7686" width="12.85546875" customWidth="1"/>
    <col min="7687" max="7687" width="13" customWidth="1"/>
    <col min="7688" max="7691" width="9.7109375" customWidth="1"/>
    <col min="7692" max="7692" width="11.42578125" bestFit="1" customWidth="1"/>
    <col min="7693" max="7696" width="15.5703125" customWidth="1"/>
    <col min="7939" max="7939" width="2.5703125" customWidth="1"/>
    <col min="7940" max="7940" width="98.28515625" customWidth="1"/>
    <col min="7941" max="7941" width="10.5703125" customWidth="1"/>
    <col min="7942" max="7942" width="12.85546875" customWidth="1"/>
    <col min="7943" max="7943" width="13" customWidth="1"/>
    <col min="7944" max="7947" width="9.7109375" customWidth="1"/>
    <col min="7948" max="7948" width="11.42578125" bestFit="1" customWidth="1"/>
    <col min="7949" max="7952" width="15.5703125" customWidth="1"/>
    <col min="8195" max="8195" width="2.5703125" customWidth="1"/>
    <col min="8196" max="8196" width="98.28515625" customWidth="1"/>
    <col min="8197" max="8197" width="10.5703125" customWidth="1"/>
    <col min="8198" max="8198" width="12.85546875" customWidth="1"/>
    <col min="8199" max="8199" width="13" customWidth="1"/>
    <col min="8200" max="8203" width="9.7109375" customWidth="1"/>
    <col min="8204" max="8204" width="11.42578125" bestFit="1" customWidth="1"/>
    <col min="8205" max="8208" width="15.5703125" customWidth="1"/>
    <col min="8451" max="8451" width="2.5703125" customWidth="1"/>
    <col min="8452" max="8452" width="98.28515625" customWidth="1"/>
    <col min="8453" max="8453" width="10.5703125" customWidth="1"/>
    <col min="8454" max="8454" width="12.85546875" customWidth="1"/>
    <col min="8455" max="8455" width="13" customWidth="1"/>
    <col min="8456" max="8459" width="9.7109375" customWidth="1"/>
    <col min="8460" max="8460" width="11.42578125" bestFit="1" customWidth="1"/>
    <col min="8461" max="8464" width="15.5703125" customWidth="1"/>
    <col min="8707" max="8707" width="2.5703125" customWidth="1"/>
    <col min="8708" max="8708" width="98.28515625" customWidth="1"/>
    <col min="8709" max="8709" width="10.5703125" customWidth="1"/>
    <col min="8710" max="8710" width="12.85546875" customWidth="1"/>
    <col min="8711" max="8711" width="13" customWidth="1"/>
    <col min="8712" max="8715" width="9.7109375" customWidth="1"/>
    <col min="8716" max="8716" width="11.42578125" bestFit="1" customWidth="1"/>
    <col min="8717" max="8720" width="15.5703125" customWidth="1"/>
    <col min="8963" max="8963" width="2.5703125" customWidth="1"/>
    <col min="8964" max="8964" width="98.28515625" customWidth="1"/>
    <col min="8965" max="8965" width="10.5703125" customWidth="1"/>
    <col min="8966" max="8966" width="12.85546875" customWidth="1"/>
    <col min="8967" max="8967" width="13" customWidth="1"/>
    <col min="8968" max="8971" width="9.7109375" customWidth="1"/>
    <col min="8972" max="8972" width="11.42578125" bestFit="1" customWidth="1"/>
    <col min="8973" max="8976" width="15.5703125" customWidth="1"/>
    <col min="9219" max="9219" width="2.5703125" customWidth="1"/>
    <col min="9220" max="9220" width="98.28515625" customWidth="1"/>
    <col min="9221" max="9221" width="10.5703125" customWidth="1"/>
    <col min="9222" max="9222" width="12.85546875" customWidth="1"/>
    <col min="9223" max="9223" width="13" customWidth="1"/>
    <col min="9224" max="9227" width="9.7109375" customWidth="1"/>
    <col min="9228" max="9228" width="11.42578125" bestFit="1" customWidth="1"/>
    <col min="9229" max="9232" width="15.5703125" customWidth="1"/>
    <col min="9475" max="9475" width="2.5703125" customWidth="1"/>
    <col min="9476" max="9476" width="98.28515625" customWidth="1"/>
    <col min="9477" max="9477" width="10.5703125" customWidth="1"/>
    <col min="9478" max="9478" width="12.85546875" customWidth="1"/>
    <col min="9479" max="9479" width="13" customWidth="1"/>
    <col min="9480" max="9483" width="9.7109375" customWidth="1"/>
    <col min="9484" max="9484" width="11.42578125" bestFit="1" customWidth="1"/>
    <col min="9485" max="9488" width="15.5703125" customWidth="1"/>
    <col min="9731" max="9731" width="2.5703125" customWidth="1"/>
    <col min="9732" max="9732" width="98.28515625" customWidth="1"/>
    <col min="9733" max="9733" width="10.5703125" customWidth="1"/>
    <col min="9734" max="9734" width="12.85546875" customWidth="1"/>
    <col min="9735" max="9735" width="13" customWidth="1"/>
    <col min="9736" max="9739" width="9.7109375" customWidth="1"/>
    <col min="9740" max="9740" width="11.42578125" bestFit="1" customWidth="1"/>
    <col min="9741" max="9744" width="15.5703125" customWidth="1"/>
    <col min="9987" max="9987" width="2.5703125" customWidth="1"/>
    <col min="9988" max="9988" width="98.28515625" customWidth="1"/>
    <col min="9989" max="9989" width="10.5703125" customWidth="1"/>
    <col min="9990" max="9990" width="12.85546875" customWidth="1"/>
    <col min="9991" max="9991" width="13" customWidth="1"/>
    <col min="9992" max="9995" width="9.7109375" customWidth="1"/>
    <col min="9996" max="9996" width="11.42578125" bestFit="1" customWidth="1"/>
    <col min="9997" max="10000" width="15.5703125" customWidth="1"/>
    <col min="10243" max="10243" width="2.5703125" customWidth="1"/>
    <col min="10244" max="10244" width="98.28515625" customWidth="1"/>
    <col min="10245" max="10245" width="10.5703125" customWidth="1"/>
    <col min="10246" max="10246" width="12.85546875" customWidth="1"/>
    <col min="10247" max="10247" width="13" customWidth="1"/>
    <col min="10248" max="10251" width="9.7109375" customWidth="1"/>
    <col min="10252" max="10252" width="11.42578125" bestFit="1" customWidth="1"/>
    <col min="10253" max="10256" width="15.5703125" customWidth="1"/>
    <col min="10499" max="10499" width="2.5703125" customWidth="1"/>
    <col min="10500" max="10500" width="98.28515625" customWidth="1"/>
    <col min="10501" max="10501" width="10.5703125" customWidth="1"/>
    <col min="10502" max="10502" width="12.85546875" customWidth="1"/>
    <col min="10503" max="10503" width="13" customWidth="1"/>
    <col min="10504" max="10507" width="9.7109375" customWidth="1"/>
    <col min="10508" max="10508" width="11.42578125" bestFit="1" customWidth="1"/>
    <col min="10509" max="10512" width="15.5703125" customWidth="1"/>
    <col min="10755" max="10755" width="2.5703125" customWidth="1"/>
    <col min="10756" max="10756" width="98.28515625" customWidth="1"/>
    <col min="10757" max="10757" width="10.5703125" customWidth="1"/>
    <col min="10758" max="10758" width="12.85546875" customWidth="1"/>
    <col min="10759" max="10759" width="13" customWidth="1"/>
    <col min="10760" max="10763" width="9.7109375" customWidth="1"/>
    <col min="10764" max="10764" width="11.42578125" bestFit="1" customWidth="1"/>
    <col min="10765" max="10768" width="15.5703125" customWidth="1"/>
    <col min="11011" max="11011" width="2.5703125" customWidth="1"/>
    <col min="11012" max="11012" width="98.28515625" customWidth="1"/>
    <col min="11013" max="11013" width="10.5703125" customWidth="1"/>
    <col min="11014" max="11014" width="12.85546875" customWidth="1"/>
    <col min="11015" max="11015" width="13" customWidth="1"/>
    <col min="11016" max="11019" width="9.7109375" customWidth="1"/>
    <col min="11020" max="11020" width="11.42578125" bestFit="1" customWidth="1"/>
    <col min="11021" max="11024" width="15.5703125" customWidth="1"/>
    <col min="11267" max="11267" width="2.5703125" customWidth="1"/>
    <col min="11268" max="11268" width="98.28515625" customWidth="1"/>
    <col min="11269" max="11269" width="10.5703125" customWidth="1"/>
    <col min="11270" max="11270" width="12.85546875" customWidth="1"/>
    <col min="11271" max="11271" width="13" customWidth="1"/>
    <col min="11272" max="11275" width="9.7109375" customWidth="1"/>
    <col min="11276" max="11276" width="11.42578125" bestFit="1" customWidth="1"/>
    <col min="11277" max="11280" width="15.5703125" customWidth="1"/>
    <col min="11523" max="11523" width="2.5703125" customWidth="1"/>
    <col min="11524" max="11524" width="98.28515625" customWidth="1"/>
    <col min="11525" max="11525" width="10.5703125" customWidth="1"/>
    <col min="11526" max="11526" width="12.85546875" customWidth="1"/>
    <col min="11527" max="11527" width="13" customWidth="1"/>
    <col min="11528" max="11531" width="9.7109375" customWidth="1"/>
    <col min="11532" max="11532" width="11.42578125" bestFit="1" customWidth="1"/>
    <col min="11533" max="11536" width="15.5703125" customWidth="1"/>
    <col min="11779" max="11779" width="2.5703125" customWidth="1"/>
    <col min="11780" max="11780" width="98.28515625" customWidth="1"/>
    <col min="11781" max="11781" width="10.5703125" customWidth="1"/>
    <col min="11782" max="11782" width="12.85546875" customWidth="1"/>
    <col min="11783" max="11783" width="13" customWidth="1"/>
    <col min="11784" max="11787" width="9.7109375" customWidth="1"/>
    <col min="11788" max="11788" width="11.42578125" bestFit="1" customWidth="1"/>
    <col min="11789" max="11792" width="15.5703125" customWidth="1"/>
    <col min="12035" max="12035" width="2.5703125" customWidth="1"/>
    <col min="12036" max="12036" width="98.28515625" customWidth="1"/>
    <col min="12037" max="12037" width="10.5703125" customWidth="1"/>
    <col min="12038" max="12038" width="12.85546875" customWidth="1"/>
    <col min="12039" max="12039" width="13" customWidth="1"/>
    <col min="12040" max="12043" width="9.7109375" customWidth="1"/>
    <col min="12044" max="12044" width="11.42578125" bestFit="1" customWidth="1"/>
    <col min="12045" max="12048" width="15.5703125" customWidth="1"/>
    <col min="12291" max="12291" width="2.5703125" customWidth="1"/>
    <col min="12292" max="12292" width="98.28515625" customWidth="1"/>
    <col min="12293" max="12293" width="10.5703125" customWidth="1"/>
    <col min="12294" max="12294" width="12.85546875" customWidth="1"/>
    <col min="12295" max="12295" width="13" customWidth="1"/>
    <col min="12296" max="12299" width="9.7109375" customWidth="1"/>
    <col min="12300" max="12300" width="11.42578125" bestFit="1" customWidth="1"/>
    <col min="12301" max="12304" width="15.5703125" customWidth="1"/>
    <col min="12547" max="12547" width="2.5703125" customWidth="1"/>
    <col min="12548" max="12548" width="98.28515625" customWidth="1"/>
    <col min="12549" max="12549" width="10.5703125" customWidth="1"/>
    <col min="12550" max="12550" width="12.85546875" customWidth="1"/>
    <col min="12551" max="12551" width="13" customWidth="1"/>
    <col min="12552" max="12555" width="9.7109375" customWidth="1"/>
    <col min="12556" max="12556" width="11.42578125" bestFit="1" customWidth="1"/>
    <col min="12557" max="12560" width="15.5703125" customWidth="1"/>
    <col min="12803" max="12803" width="2.5703125" customWidth="1"/>
    <col min="12804" max="12804" width="98.28515625" customWidth="1"/>
    <col min="12805" max="12805" width="10.5703125" customWidth="1"/>
    <col min="12806" max="12806" width="12.85546875" customWidth="1"/>
    <col min="12807" max="12807" width="13" customWidth="1"/>
    <col min="12808" max="12811" width="9.7109375" customWidth="1"/>
    <col min="12812" max="12812" width="11.42578125" bestFit="1" customWidth="1"/>
    <col min="12813" max="12816" width="15.5703125" customWidth="1"/>
    <col min="13059" max="13059" width="2.5703125" customWidth="1"/>
    <col min="13060" max="13060" width="98.28515625" customWidth="1"/>
    <col min="13061" max="13061" width="10.5703125" customWidth="1"/>
    <col min="13062" max="13062" width="12.85546875" customWidth="1"/>
    <col min="13063" max="13063" width="13" customWidth="1"/>
    <col min="13064" max="13067" width="9.7109375" customWidth="1"/>
    <col min="13068" max="13068" width="11.42578125" bestFit="1" customWidth="1"/>
    <col min="13069" max="13072" width="15.5703125" customWidth="1"/>
    <col min="13315" max="13315" width="2.5703125" customWidth="1"/>
    <col min="13316" max="13316" width="98.28515625" customWidth="1"/>
    <col min="13317" max="13317" width="10.5703125" customWidth="1"/>
    <col min="13318" max="13318" width="12.85546875" customWidth="1"/>
    <col min="13319" max="13319" width="13" customWidth="1"/>
    <col min="13320" max="13323" width="9.7109375" customWidth="1"/>
    <col min="13324" max="13324" width="11.42578125" bestFit="1" customWidth="1"/>
    <col min="13325" max="13328" width="15.5703125" customWidth="1"/>
    <col min="13571" max="13571" width="2.5703125" customWidth="1"/>
    <col min="13572" max="13572" width="98.28515625" customWidth="1"/>
    <col min="13573" max="13573" width="10.5703125" customWidth="1"/>
    <col min="13574" max="13574" width="12.85546875" customWidth="1"/>
    <col min="13575" max="13575" width="13" customWidth="1"/>
    <col min="13576" max="13579" width="9.7109375" customWidth="1"/>
    <col min="13580" max="13580" width="11.42578125" bestFit="1" customWidth="1"/>
    <col min="13581" max="13584" width="15.5703125" customWidth="1"/>
    <col min="13827" max="13827" width="2.5703125" customWidth="1"/>
    <col min="13828" max="13828" width="98.28515625" customWidth="1"/>
    <col min="13829" max="13829" width="10.5703125" customWidth="1"/>
    <col min="13830" max="13830" width="12.85546875" customWidth="1"/>
    <col min="13831" max="13831" width="13" customWidth="1"/>
    <col min="13832" max="13835" width="9.7109375" customWidth="1"/>
    <col min="13836" max="13836" width="11.42578125" bestFit="1" customWidth="1"/>
    <col min="13837" max="13840" width="15.5703125" customWidth="1"/>
    <col min="14083" max="14083" width="2.5703125" customWidth="1"/>
    <col min="14084" max="14084" width="98.28515625" customWidth="1"/>
    <col min="14085" max="14085" width="10.5703125" customWidth="1"/>
    <col min="14086" max="14086" width="12.85546875" customWidth="1"/>
    <col min="14087" max="14087" width="13" customWidth="1"/>
    <col min="14088" max="14091" width="9.7109375" customWidth="1"/>
    <col min="14092" max="14092" width="11.42578125" bestFit="1" customWidth="1"/>
    <col min="14093" max="14096" width="15.5703125" customWidth="1"/>
    <col min="14339" max="14339" width="2.5703125" customWidth="1"/>
    <col min="14340" max="14340" width="98.28515625" customWidth="1"/>
    <col min="14341" max="14341" width="10.5703125" customWidth="1"/>
    <col min="14342" max="14342" width="12.85546875" customWidth="1"/>
    <col min="14343" max="14343" width="13" customWidth="1"/>
    <col min="14344" max="14347" width="9.7109375" customWidth="1"/>
    <col min="14348" max="14348" width="11.42578125" bestFit="1" customWidth="1"/>
    <col min="14349" max="14352" width="15.5703125" customWidth="1"/>
    <col min="14595" max="14595" width="2.5703125" customWidth="1"/>
    <col min="14596" max="14596" width="98.28515625" customWidth="1"/>
    <col min="14597" max="14597" width="10.5703125" customWidth="1"/>
    <col min="14598" max="14598" width="12.85546875" customWidth="1"/>
    <col min="14599" max="14599" width="13" customWidth="1"/>
    <col min="14600" max="14603" width="9.7109375" customWidth="1"/>
    <col min="14604" max="14604" width="11.42578125" bestFit="1" customWidth="1"/>
    <col min="14605" max="14608" width="15.5703125" customWidth="1"/>
    <col min="14851" max="14851" width="2.5703125" customWidth="1"/>
    <col min="14852" max="14852" width="98.28515625" customWidth="1"/>
    <col min="14853" max="14853" width="10.5703125" customWidth="1"/>
    <col min="14854" max="14854" width="12.85546875" customWidth="1"/>
    <col min="14855" max="14855" width="13" customWidth="1"/>
    <col min="14856" max="14859" width="9.7109375" customWidth="1"/>
    <col min="14860" max="14860" width="11.42578125" bestFit="1" customWidth="1"/>
    <col min="14861" max="14864" width="15.5703125" customWidth="1"/>
    <col min="15107" max="15107" width="2.5703125" customWidth="1"/>
    <col min="15108" max="15108" width="98.28515625" customWidth="1"/>
    <col min="15109" max="15109" width="10.5703125" customWidth="1"/>
    <col min="15110" max="15110" width="12.85546875" customWidth="1"/>
    <col min="15111" max="15111" width="13" customWidth="1"/>
    <col min="15112" max="15115" width="9.7109375" customWidth="1"/>
    <col min="15116" max="15116" width="11.42578125" bestFit="1" customWidth="1"/>
    <col min="15117" max="15120" width="15.5703125" customWidth="1"/>
    <col min="15363" max="15363" width="2.5703125" customWidth="1"/>
    <col min="15364" max="15364" width="98.28515625" customWidth="1"/>
    <col min="15365" max="15365" width="10.5703125" customWidth="1"/>
    <col min="15366" max="15366" width="12.85546875" customWidth="1"/>
    <col min="15367" max="15367" width="13" customWidth="1"/>
    <col min="15368" max="15371" width="9.7109375" customWidth="1"/>
    <col min="15372" max="15372" width="11.42578125" bestFit="1" customWidth="1"/>
    <col min="15373" max="15376" width="15.5703125" customWidth="1"/>
    <col min="15619" max="15619" width="2.5703125" customWidth="1"/>
    <col min="15620" max="15620" width="98.28515625" customWidth="1"/>
    <col min="15621" max="15621" width="10.5703125" customWidth="1"/>
    <col min="15622" max="15622" width="12.85546875" customWidth="1"/>
    <col min="15623" max="15623" width="13" customWidth="1"/>
    <col min="15624" max="15627" width="9.7109375" customWidth="1"/>
    <col min="15628" max="15628" width="11.42578125" bestFit="1" customWidth="1"/>
    <col min="15629" max="15632" width="15.5703125" customWidth="1"/>
    <col min="15875" max="15875" width="2.5703125" customWidth="1"/>
    <col min="15876" max="15876" width="98.28515625" customWidth="1"/>
    <col min="15877" max="15877" width="10.5703125" customWidth="1"/>
    <col min="15878" max="15878" width="12.85546875" customWidth="1"/>
    <col min="15879" max="15879" width="13" customWidth="1"/>
    <col min="15880" max="15883" width="9.7109375" customWidth="1"/>
    <col min="15884" max="15884" width="11.42578125" bestFit="1" customWidth="1"/>
    <col min="15885" max="15888" width="15.5703125" customWidth="1"/>
    <col min="16131" max="16131" width="2.5703125" customWidth="1"/>
    <col min="16132" max="16132" width="98.28515625" customWidth="1"/>
    <col min="16133" max="16133" width="10.5703125" customWidth="1"/>
    <col min="16134" max="16134" width="12.85546875" customWidth="1"/>
    <col min="16135" max="16135" width="13" customWidth="1"/>
    <col min="16136" max="16139" width="9.7109375" customWidth="1"/>
    <col min="16140" max="16140" width="11.42578125" bestFit="1" customWidth="1"/>
    <col min="16141" max="16144" width="15.5703125" customWidth="1"/>
  </cols>
  <sheetData>
    <row r="2" spans="1:16" x14ac:dyDescent="0.25">
      <c r="A2" s="68" t="s">
        <v>41</v>
      </c>
      <c r="B2" s="68"/>
      <c r="C2" s="69" t="s">
        <v>54</v>
      </c>
      <c r="D2" s="69"/>
      <c r="E2" s="69"/>
      <c r="F2" s="83" t="s">
        <v>38</v>
      </c>
      <c r="G2" s="83" t="s">
        <v>37</v>
      </c>
      <c r="H2" s="69" t="s">
        <v>12</v>
      </c>
      <c r="I2" s="69"/>
      <c r="J2" s="69"/>
      <c r="K2" s="69"/>
      <c r="M2" s="85" t="s">
        <v>56</v>
      </c>
      <c r="N2" s="86"/>
      <c r="O2" s="86"/>
      <c r="P2" s="87"/>
    </row>
    <row r="3" spans="1:16" ht="45" x14ac:dyDescent="0.25">
      <c r="A3" s="68"/>
      <c r="B3" s="68"/>
      <c r="C3" s="40" t="s">
        <v>0</v>
      </c>
      <c r="D3" s="41" t="s">
        <v>1</v>
      </c>
      <c r="E3" s="41" t="s">
        <v>55</v>
      </c>
      <c r="F3" s="84"/>
      <c r="G3" s="84"/>
      <c r="H3" s="40" t="s">
        <v>13</v>
      </c>
      <c r="I3" s="40" t="s">
        <v>14</v>
      </c>
      <c r="J3" s="40" t="s">
        <v>15</v>
      </c>
      <c r="K3" s="40" t="s">
        <v>16</v>
      </c>
      <c r="M3" s="40" t="s">
        <v>13</v>
      </c>
      <c r="N3" s="40" t="s">
        <v>14</v>
      </c>
      <c r="O3" s="40" t="s">
        <v>15</v>
      </c>
      <c r="P3" s="40" t="s">
        <v>16</v>
      </c>
    </row>
    <row r="4" spans="1:16" s="5" customFormat="1" x14ac:dyDescent="0.25">
      <c r="A4" s="43" t="s">
        <v>2</v>
      </c>
      <c r="B4" s="44" t="s">
        <v>19</v>
      </c>
      <c r="C4" s="46">
        <f>SUM(H4:K4)</f>
        <v>96</v>
      </c>
      <c r="D4" s="89"/>
      <c r="E4" s="47">
        <f>'LOT2 BPU'!E7</f>
        <v>0</v>
      </c>
      <c r="F4" s="54">
        <f>C4*E4*0.2</f>
        <v>0</v>
      </c>
      <c r="G4" s="55">
        <f>C4*E4+F4</f>
        <v>0</v>
      </c>
      <c r="H4" s="49">
        <f>12*2</f>
        <v>24</v>
      </c>
      <c r="I4" s="50">
        <f>12*2</f>
        <v>24</v>
      </c>
      <c r="J4" s="50">
        <f>12*2</f>
        <v>24</v>
      </c>
      <c r="K4" s="50">
        <f>12*2</f>
        <v>24</v>
      </c>
      <c r="M4" s="18">
        <f>$E4*H4</f>
        <v>0</v>
      </c>
      <c r="N4" s="18">
        <f>$E4*I4</f>
        <v>0</v>
      </c>
      <c r="O4" s="18">
        <f>$E4*J4</f>
        <v>0</v>
      </c>
      <c r="P4" s="18">
        <f>$E4*K4</f>
        <v>0</v>
      </c>
    </row>
    <row r="5" spans="1:16" s="5" customForma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6" s="5" customFormat="1" x14ac:dyDescent="0.25">
      <c r="A6" s="29" t="s">
        <v>23</v>
      </c>
      <c r="B6" s="7" t="s">
        <v>20</v>
      </c>
      <c r="C6" s="17">
        <f t="shared" ref="C6:C7" si="0">SUM(H6:K6)</f>
        <v>1</v>
      </c>
      <c r="D6" s="12">
        <f>'LOT2 BPU'!D8</f>
        <v>0</v>
      </c>
      <c r="E6" s="8"/>
      <c r="F6" s="53">
        <f>C6*D6*0.2</f>
        <v>0</v>
      </c>
      <c r="G6" s="52">
        <f>C6*D6+F6</f>
        <v>0</v>
      </c>
      <c r="H6" s="34">
        <v>1</v>
      </c>
      <c r="I6" s="3">
        <v>0</v>
      </c>
      <c r="J6" s="6">
        <v>0</v>
      </c>
      <c r="K6" s="3">
        <v>0</v>
      </c>
      <c r="M6" s="18">
        <f>$D6*H6</f>
        <v>0</v>
      </c>
      <c r="N6" s="18">
        <f>$D6*I6</f>
        <v>0</v>
      </c>
      <c r="O6" s="18">
        <f>$D6*J6</f>
        <v>0</v>
      </c>
      <c r="P6" s="18">
        <f>$D6*K6</f>
        <v>0</v>
      </c>
    </row>
    <row r="7" spans="1:16" s="5" customFormat="1" x14ac:dyDescent="0.25">
      <c r="A7" s="28" t="s">
        <v>5</v>
      </c>
      <c r="B7" s="9" t="s">
        <v>36</v>
      </c>
      <c r="C7" s="17">
        <f t="shared" si="0"/>
        <v>864</v>
      </c>
      <c r="D7" s="42"/>
      <c r="E7" s="4">
        <f>'LOT2 BPU'!E11</f>
        <v>0</v>
      </c>
      <c r="F7" s="54">
        <f>C7*E7*0.2</f>
        <v>0</v>
      </c>
      <c r="G7" s="55">
        <f>C7*E7+F7</f>
        <v>0</v>
      </c>
      <c r="H7" s="2">
        <f>12*12</f>
        <v>144</v>
      </c>
      <c r="I7" s="11">
        <f>12*15</f>
        <v>180</v>
      </c>
      <c r="J7" s="35">
        <f>12*20</f>
        <v>240</v>
      </c>
      <c r="K7" s="11">
        <f>12*25</f>
        <v>300</v>
      </c>
      <c r="M7" s="18">
        <f>$E7*H7</f>
        <v>0</v>
      </c>
      <c r="N7" s="18">
        <f>$E7*I7</f>
        <v>0</v>
      </c>
      <c r="O7" s="18">
        <f>$E7*J7</f>
        <v>0</v>
      </c>
      <c r="P7" s="18">
        <f>$E7*K7</f>
        <v>0</v>
      </c>
    </row>
    <row r="8" spans="1:16" s="5" customForma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</row>
    <row r="9" spans="1:16" s="5" customFormat="1" x14ac:dyDescent="0.25">
      <c r="A9" s="29" t="s">
        <v>24</v>
      </c>
      <c r="B9" s="7" t="s">
        <v>21</v>
      </c>
      <c r="C9" s="17">
        <f>SUM(H9:K9)</f>
        <v>1</v>
      </c>
      <c r="D9" s="12">
        <f>'LOT2 BPU'!D9</f>
        <v>0</v>
      </c>
      <c r="E9" s="89"/>
      <c r="F9" s="53">
        <f>C9*D9*0.2</f>
        <v>0</v>
      </c>
      <c r="G9" s="52">
        <f>C9*D9+F9</f>
        <v>0</v>
      </c>
      <c r="H9" s="2">
        <v>1</v>
      </c>
      <c r="I9" s="11">
        <v>0</v>
      </c>
      <c r="J9" s="35">
        <v>0</v>
      </c>
      <c r="K9" s="11">
        <v>0</v>
      </c>
      <c r="M9" s="18">
        <f>$D9*H9</f>
        <v>0</v>
      </c>
      <c r="N9" s="18">
        <f>$D9*I9</f>
        <v>0</v>
      </c>
      <c r="O9" s="18">
        <f>$D9*J9</f>
        <v>0</v>
      </c>
      <c r="P9" s="18">
        <f>$D9*K9</f>
        <v>0</v>
      </c>
    </row>
    <row r="10" spans="1:16" s="5" customFormat="1" x14ac:dyDescent="0.25">
      <c r="A10" s="28" t="s">
        <v>5</v>
      </c>
      <c r="B10" s="9" t="s">
        <v>36</v>
      </c>
      <c r="C10" s="17">
        <f>SUM(H10:K10)</f>
        <v>960</v>
      </c>
      <c r="D10" s="89"/>
      <c r="E10" s="4">
        <f>'LOT2 BPU'!E11</f>
        <v>0</v>
      </c>
      <c r="F10" s="54">
        <f>C10*E10*0.2</f>
        <v>0</v>
      </c>
      <c r="G10" s="55">
        <f>C10*E10+F10</f>
        <v>0</v>
      </c>
      <c r="H10" s="2">
        <f>12*15</f>
        <v>180</v>
      </c>
      <c r="I10" s="11">
        <f>12*20</f>
        <v>240</v>
      </c>
      <c r="J10" s="35">
        <f>12*20</f>
        <v>240</v>
      </c>
      <c r="K10" s="11">
        <f>12*25</f>
        <v>300</v>
      </c>
      <c r="M10" s="18">
        <f>$E10*H10</f>
        <v>0</v>
      </c>
      <c r="N10" s="18">
        <f>$E10*I10</f>
        <v>0</v>
      </c>
      <c r="O10" s="18">
        <f>$E10*J10</f>
        <v>0</v>
      </c>
      <c r="P10" s="18">
        <f>$E10*K10</f>
        <v>0</v>
      </c>
    </row>
    <row r="11" spans="1:16" s="5" customFormat="1" x14ac:dyDescent="0.25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6" s="5" customFormat="1" x14ac:dyDescent="0.25">
      <c r="A12" s="31" t="s">
        <v>6</v>
      </c>
      <c r="B12" s="9" t="s">
        <v>28</v>
      </c>
      <c r="C12" s="17">
        <f>SUM(H12:K12)</f>
        <v>1</v>
      </c>
      <c r="D12" s="12">
        <f>'LOT2 BPU'!D13</f>
        <v>0</v>
      </c>
      <c r="E12" s="89"/>
      <c r="F12" s="53">
        <f>C12*D12*0.2</f>
        <v>0</v>
      </c>
      <c r="G12" s="52">
        <f>C12*D12+F12</f>
        <v>0</v>
      </c>
      <c r="H12" s="2">
        <v>1</v>
      </c>
      <c r="I12" s="11">
        <v>0</v>
      </c>
      <c r="J12" s="35">
        <v>0</v>
      </c>
      <c r="K12" s="11">
        <v>0</v>
      </c>
      <c r="M12" s="18">
        <f>$D12*H12</f>
        <v>0</v>
      </c>
      <c r="N12" s="18">
        <f>$D12*I12</f>
        <v>0</v>
      </c>
      <c r="O12" s="18">
        <f>$D12*J12</f>
        <v>0</v>
      </c>
      <c r="P12" s="18">
        <f>$D12*K12</f>
        <v>0</v>
      </c>
    </row>
    <row r="13" spans="1:16" s="5" customFormat="1" x14ac:dyDescent="0.25">
      <c r="A13" s="31" t="s">
        <v>25</v>
      </c>
      <c r="B13" s="9" t="s">
        <v>27</v>
      </c>
      <c r="C13" s="17">
        <f>SUM(H13:K13)</f>
        <v>48</v>
      </c>
      <c r="D13" s="89"/>
      <c r="E13" s="4">
        <f>'LOT2 BPU'!E14</f>
        <v>0</v>
      </c>
      <c r="F13" s="54">
        <f>C13*E13*0.2</f>
        <v>0</v>
      </c>
      <c r="G13" s="55">
        <f>C13*E13+F13</f>
        <v>0</v>
      </c>
      <c r="H13" s="2">
        <v>12</v>
      </c>
      <c r="I13" s="11">
        <v>12</v>
      </c>
      <c r="J13" s="35">
        <v>12</v>
      </c>
      <c r="K13" s="11">
        <v>12</v>
      </c>
      <c r="M13" s="18">
        <f>$E13*H13</f>
        <v>0</v>
      </c>
      <c r="N13" s="18">
        <f>$E13*I13</f>
        <v>0</v>
      </c>
      <c r="O13" s="18">
        <f>$E13*J13</f>
        <v>0</v>
      </c>
      <c r="P13" s="18">
        <f>$E13*K13</f>
        <v>0</v>
      </c>
    </row>
    <row r="14" spans="1:16" s="5" customForma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M14" s="18"/>
      <c r="N14" s="18"/>
      <c r="O14" s="18"/>
      <c r="P14" s="18"/>
    </row>
    <row r="15" spans="1:16" s="5" customFormat="1" x14ac:dyDescent="0.25">
      <c r="A15" s="37" t="s">
        <v>26</v>
      </c>
      <c r="B15" s="36" t="s">
        <v>33</v>
      </c>
      <c r="C15" s="17">
        <f>SUM(H15:K15)</f>
        <v>4</v>
      </c>
      <c r="D15" s="12">
        <f>'LOT2 BPU'!D15</f>
        <v>0</v>
      </c>
      <c r="E15" s="89"/>
      <c r="F15" s="53">
        <f>C15*D15*0.2</f>
        <v>0</v>
      </c>
      <c r="G15" s="52">
        <f>C15*D15+F15</f>
        <v>0</v>
      </c>
      <c r="H15" s="2">
        <v>1</v>
      </c>
      <c r="I15" s="11">
        <v>1</v>
      </c>
      <c r="J15" s="35">
        <v>1</v>
      </c>
      <c r="K15" s="11">
        <v>1</v>
      </c>
      <c r="M15" s="18">
        <f t="shared" ref="M15:P18" si="1">$D15*H15</f>
        <v>0</v>
      </c>
      <c r="N15" s="18">
        <f t="shared" si="1"/>
        <v>0</v>
      </c>
      <c r="O15" s="18">
        <f t="shared" si="1"/>
        <v>0</v>
      </c>
      <c r="P15" s="18">
        <f t="shared" si="1"/>
        <v>0</v>
      </c>
    </row>
    <row r="16" spans="1:16" s="5" customFormat="1" x14ac:dyDescent="0.25">
      <c r="A16" s="37" t="s">
        <v>29</v>
      </c>
      <c r="B16" s="36" t="s">
        <v>30</v>
      </c>
      <c r="C16" s="17">
        <f>SUM(H16:K16)</f>
        <v>4</v>
      </c>
      <c r="D16" s="12">
        <f>'LOT2 BPU'!D16</f>
        <v>0</v>
      </c>
      <c r="E16" s="89"/>
      <c r="F16" s="53">
        <f>C16*D16*0.2</f>
        <v>0</v>
      </c>
      <c r="G16" s="52">
        <f>C16*D16+F16</f>
        <v>0</v>
      </c>
      <c r="H16" s="2">
        <v>1</v>
      </c>
      <c r="I16" s="11">
        <v>1</v>
      </c>
      <c r="J16" s="35">
        <v>1</v>
      </c>
      <c r="K16" s="11">
        <v>1</v>
      </c>
      <c r="M16" s="18">
        <f t="shared" si="1"/>
        <v>0</v>
      </c>
      <c r="N16" s="18">
        <f t="shared" si="1"/>
        <v>0</v>
      </c>
      <c r="O16" s="18">
        <f t="shared" si="1"/>
        <v>0</v>
      </c>
      <c r="P16" s="18">
        <f t="shared" si="1"/>
        <v>0</v>
      </c>
    </row>
    <row r="17" spans="1:16" s="5" customFormat="1" x14ac:dyDescent="0.25">
      <c r="A17" s="37" t="s">
        <v>31</v>
      </c>
      <c r="B17" s="36" t="s">
        <v>34</v>
      </c>
      <c r="C17" s="17">
        <f>SUM(H17:K17)</f>
        <v>4</v>
      </c>
      <c r="D17" s="12">
        <f>'LOT2 BPU'!D17</f>
        <v>0</v>
      </c>
      <c r="E17" s="89"/>
      <c r="F17" s="53">
        <f>C17*D17*0.2</f>
        <v>0</v>
      </c>
      <c r="G17" s="52">
        <f>C17*D17+F17</f>
        <v>0</v>
      </c>
      <c r="H17" s="2">
        <v>1</v>
      </c>
      <c r="I17" s="11">
        <v>1</v>
      </c>
      <c r="J17" s="35">
        <v>1</v>
      </c>
      <c r="K17" s="11">
        <v>1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</row>
    <row r="18" spans="1:16" x14ac:dyDescent="0.25">
      <c r="A18" s="39" t="s">
        <v>32</v>
      </c>
      <c r="B18" s="36" t="s">
        <v>35</v>
      </c>
      <c r="C18" s="17">
        <f>SUM(H18:K18)</f>
        <v>4</v>
      </c>
      <c r="D18" s="12">
        <f>'LOT2 BPU'!D18</f>
        <v>0</v>
      </c>
      <c r="E18" s="89"/>
      <c r="F18" s="53">
        <f>C18*D18*0.2</f>
        <v>0</v>
      </c>
      <c r="G18" s="52">
        <f>C18*D18+F18</f>
        <v>0</v>
      </c>
      <c r="H18" s="2">
        <v>1</v>
      </c>
      <c r="I18" s="11">
        <v>1</v>
      </c>
      <c r="J18" s="35">
        <v>1</v>
      </c>
      <c r="K18" s="11">
        <v>1</v>
      </c>
      <c r="L18" s="21"/>
      <c r="M18" s="18">
        <f t="shared" si="1"/>
        <v>0</v>
      </c>
      <c r="N18" s="18">
        <f t="shared" si="1"/>
        <v>0</v>
      </c>
      <c r="O18" s="18">
        <f t="shared" si="1"/>
        <v>0</v>
      </c>
      <c r="P18" s="18">
        <f t="shared" si="1"/>
        <v>0</v>
      </c>
    </row>
    <row r="19" spans="1:16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M19" s="22"/>
      <c r="N19" s="22"/>
      <c r="O19" s="22"/>
      <c r="P19" s="22"/>
    </row>
    <row r="20" spans="1:16" x14ac:dyDescent="0.25">
      <c r="A20" s="28" t="s">
        <v>7</v>
      </c>
      <c r="B20" s="10" t="s">
        <v>8</v>
      </c>
      <c r="C20" s="17">
        <f>SUM(H20:K20)</f>
        <v>1</v>
      </c>
      <c r="D20" s="12">
        <f>'LOT2 BPU'!D20</f>
        <v>0</v>
      </c>
      <c r="E20" s="89"/>
      <c r="F20" s="53">
        <f>C20*D20*0.2</f>
        <v>0</v>
      </c>
      <c r="G20" s="52">
        <f>C20*D20+F20</f>
        <v>0</v>
      </c>
      <c r="H20" s="2">
        <v>1</v>
      </c>
      <c r="I20" s="11">
        <v>0</v>
      </c>
      <c r="J20" s="35">
        <v>0</v>
      </c>
      <c r="K20" s="11">
        <v>0</v>
      </c>
      <c r="M20" s="18">
        <f t="shared" ref="M20:P21" si="2">$D20*H20</f>
        <v>0</v>
      </c>
      <c r="N20" s="18">
        <f t="shared" si="2"/>
        <v>0</v>
      </c>
      <c r="O20" s="18">
        <f t="shared" si="2"/>
        <v>0</v>
      </c>
      <c r="P20" s="18">
        <f t="shared" si="2"/>
        <v>0</v>
      </c>
    </row>
    <row r="21" spans="1:16" x14ac:dyDescent="0.25">
      <c r="A21" s="28" t="s">
        <v>9</v>
      </c>
      <c r="B21" s="9" t="s">
        <v>10</v>
      </c>
      <c r="C21" s="17">
        <f>SUM(H21:K21)</f>
        <v>12</v>
      </c>
      <c r="D21" s="12">
        <f>'LOT2 BPU'!D21</f>
        <v>0</v>
      </c>
      <c r="E21" s="89"/>
      <c r="F21" s="53">
        <f>C21*D21*0.2</f>
        <v>0</v>
      </c>
      <c r="G21" s="52">
        <f>C21*D21+F21</f>
        <v>0</v>
      </c>
      <c r="H21" s="2">
        <v>3</v>
      </c>
      <c r="I21" s="11">
        <v>3</v>
      </c>
      <c r="J21" s="35">
        <v>3</v>
      </c>
      <c r="K21" s="11">
        <v>3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</row>
    <row r="22" spans="1:16" x14ac:dyDescent="0.25">
      <c r="A22" s="13"/>
      <c r="B22" s="14"/>
      <c r="C22" s="15"/>
      <c r="D22" s="15"/>
      <c r="E22" s="15"/>
      <c r="F22" s="15"/>
      <c r="G22" s="15"/>
      <c r="H22" s="15"/>
      <c r="I22" s="15"/>
      <c r="J22" s="15"/>
      <c r="K22" s="15"/>
    </row>
    <row r="23" spans="1:16" x14ac:dyDescent="0.25">
      <c r="A23" s="88"/>
      <c r="B23" s="88"/>
      <c r="C23" s="19"/>
      <c r="D23" s="20"/>
      <c r="E23" s="20"/>
      <c r="F23" s="20"/>
      <c r="G23" s="20"/>
    </row>
    <row r="24" spans="1:16" ht="45" x14ac:dyDescent="0.25">
      <c r="A24" s="82" t="s">
        <v>40</v>
      </c>
      <c r="B24" s="82"/>
      <c r="C24" s="19"/>
      <c r="D24" s="20"/>
      <c r="E24" s="20"/>
      <c r="F24" s="20"/>
      <c r="G24" s="20"/>
      <c r="H24" s="91" t="s">
        <v>17</v>
      </c>
      <c r="I24" s="45"/>
      <c r="J24" s="45"/>
      <c r="K24" s="56"/>
      <c r="L24" s="57">
        <f>SUM(M24:P24)</f>
        <v>0</v>
      </c>
      <c r="M24" s="22">
        <f>SUM(M4:M21)</f>
        <v>0</v>
      </c>
      <c r="N24" s="22">
        <f>SUM(N4:N21)</f>
        <v>0</v>
      </c>
      <c r="O24" s="22">
        <f>SUM(O4:O21)</f>
        <v>0</v>
      </c>
      <c r="P24" s="22">
        <f>SUM(P4:P21)</f>
        <v>0</v>
      </c>
    </row>
    <row r="25" spans="1:16" x14ac:dyDescent="0.25">
      <c r="A25" s="48"/>
      <c r="B25" s="48"/>
      <c r="C25" s="19"/>
      <c r="D25" s="20"/>
      <c r="E25" s="20"/>
      <c r="F25" s="20"/>
      <c r="G25" s="20"/>
      <c r="H25" s="91" t="s">
        <v>38</v>
      </c>
      <c r="I25" s="45"/>
      <c r="J25" s="45"/>
      <c r="K25" s="45"/>
      <c r="L25" s="57">
        <f>L24*0.2</f>
        <v>0</v>
      </c>
      <c r="M25" s="22">
        <f>M24*0.2</f>
        <v>0</v>
      </c>
      <c r="N25" s="22">
        <f>N24*0.2</f>
        <v>0</v>
      </c>
      <c r="O25" s="22">
        <f>O24*0.2</f>
        <v>0</v>
      </c>
      <c r="P25" s="22">
        <f>P24*0.2</f>
        <v>0</v>
      </c>
    </row>
    <row r="26" spans="1:16" ht="45" x14ac:dyDescent="0.25">
      <c r="H26" s="92" t="s">
        <v>18</v>
      </c>
      <c r="I26" s="59"/>
      <c r="J26" s="59"/>
      <c r="K26" s="59"/>
      <c r="L26" s="60">
        <f>L24+L25</f>
        <v>0</v>
      </c>
      <c r="M26" s="58">
        <f>M24+M25</f>
        <v>0</v>
      </c>
      <c r="N26" s="58">
        <f>N24+N25</f>
        <v>0</v>
      </c>
      <c r="O26" s="58">
        <f>O24+O25</f>
        <v>0</v>
      </c>
      <c r="P26" s="58">
        <f>P24+P25</f>
        <v>0</v>
      </c>
    </row>
    <row r="27" spans="1:16" x14ac:dyDescent="0.25">
      <c r="A27" t="s">
        <v>11</v>
      </c>
    </row>
    <row r="28" spans="1:16" x14ac:dyDescent="0.25">
      <c r="A28" s="16" t="s">
        <v>39</v>
      </c>
    </row>
    <row r="29" spans="1:16" x14ac:dyDescent="0.25">
      <c r="A29" s="16"/>
    </row>
  </sheetData>
  <mergeCells count="8">
    <mergeCell ref="A24:B24"/>
    <mergeCell ref="F2:F3"/>
    <mergeCell ref="G2:G3"/>
    <mergeCell ref="M2:P2"/>
    <mergeCell ref="A2:B3"/>
    <mergeCell ref="C2:E2"/>
    <mergeCell ref="H2:K2"/>
    <mergeCell ref="A23:B2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&amp;C&amp;"-,Gras"&amp;14LOT 2 : service de transit Internet zone sud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LOT2 BPU</vt:lpstr>
      <vt:lpstr>LOT2 DQE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ANTONETTI Gilles</dc:creator>
  <cp:lastModifiedBy>OUATTARA Kipeya</cp:lastModifiedBy>
  <dcterms:created xsi:type="dcterms:W3CDTF">2021-07-08T15:34:31Z</dcterms:created>
  <dcterms:modified xsi:type="dcterms:W3CDTF">2025-11-12T10:24:39Z</dcterms:modified>
</cp:coreProperties>
</file>